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T:\obmen\СТИМУЛЮЮЧЕ РЕГУЛЮВАННЯ\Стимулююче регулювання_2016-2024\ЗМІНИ до ПНКРЕ_стимулююче\Зміни_2026 року\Другий регулятоний період\ЗМІНИ до Постанови _1175 (2-й РП)\Додатки\від ЮД (завантажено в МП)\"/>
    </mc:Choice>
  </mc:AlternateContent>
  <xr:revisionPtr revIDLastSave="0" documentId="13_ncr:1_{3D7F732D-1C5B-44AF-A564-C54A2B28ADA2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Звіт" sheetId="2" r:id="rId1"/>
  </sheets>
  <definedNames>
    <definedName name="_xlnm.Print_Area" localSheetId="0">Звіт!$A$1:$AL$36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3" i="2" l="1"/>
  <c r="AH13" i="2"/>
  <c r="AG13" i="2"/>
  <c r="AF13" i="2"/>
  <c r="AE13" i="2"/>
  <c r="AD13" i="2"/>
  <c r="AC13" i="2"/>
  <c r="AB13" i="2"/>
  <c r="AA13" i="2"/>
  <c r="Z13" i="2"/>
  <c r="Y13" i="2"/>
  <c r="X13" i="2"/>
  <c r="I14" i="2"/>
  <c r="V13" i="2" a="1"/>
  <c r="V13" i="2" s="1"/>
  <c r="AJ13" i="2" s="1"/>
  <c r="H13" i="2" a="1"/>
  <c r="H13" i="2" s="1"/>
  <c r="AK13" i="2" s="1"/>
  <c r="E14" i="2"/>
  <c r="AL13" i="2" l="1" a="1"/>
  <c r="AL13" i="2" s="1"/>
  <c r="B20" i="2" l="1"/>
  <c r="AI12" i="2"/>
  <c r="AH12" i="2"/>
  <c r="AG12" i="2"/>
  <c r="AF12" i="2"/>
  <c r="AE12" i="2"/>
  <c r="AD12" i="2"/>
  <c r="AC12" i="2"/>
  <c r="AB12" i="2"/>
  <c r="AA12" i="2"/>
  <c r="Z12" i="2"/>
  <c r="Y12" i="2"/>
  <c r="X12" i="2"/>
  <c r="V12" i="2" a="1"/>
  <c r="V12" i="2" s="1"/>
  <c r="AJ12" i="2" s="1"/>
  <c r="H12" i="2" a="1"/>
  <c r="H12" i="2" s="1"/>
  <c r="AK12" i="2" s="1"/>
  <c r="AL12" i="2" l="1" a="1"/>
  <c r="AL12" i="2" s="1"/>
  <c r="AL14" i="2" s="1"/>
  <c r="B18" i="2" s="1"/>
  <c r="B19" i="2" l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<sst xmlns="http://schemas.openxmlformats.org/spreadsheetml/2006/main" count="65" uniqueCount="52">
  <si>
    <t>Інтервал між двома датами проведення КО/ТП</t>
  </si>
  <si>
    <t>Кінець року/дата розірвання договору/дата відключення</t>
  </si>
  <si>
    <t>Статус підключення/відключення</t>
  </si>
  <si>
    <t>ЕІС-код точки обліку</t>
  </si>
  <si>
    <t xml:space="preserve">Усього ТКО без порушенням термінів </t>
  </si>
  <si>
    <t>Коментарі до заповнення таблиці:</t>
  </si>
  <si>
    <t>перша</t>
  </si>
  <si>
    <t>друга</t>
  </si>
  <si>
    <t>третя</t>
  </si>
  <si>
    <t>четверта</t>
  </si>
  <si>
    <t>п'ята</t>
  </si>
  <si>
    <t>шоста</t>
  </si>
  <si>
    <t>сьома</t>
  </si>
  <si>
    <t>восьма</t>
  </si>
  <si>
    <t>дев'ята</t>
  </si>
  <si>
    <t>десята</t>
  </si>
  <si>
    <t>одинадцята</t>
  </si>
  <si>
    <t>дванадцята</t>
  </si>
  <si>
    <t>…</t>
  </si>
  <si>
    <t>Дата першого проведення КО/ТП</t>
  </si>
  <si>
    <t>Дата останнього проведення КО/ТП</t>
  </si>
  <si>
    <t>Прізвище, ім'я, по батькові (найменування)</t>
  </si>
  <si>
    <t>№ з/п</t>
  </si>
  <si>
    <t>Інформація про споживача</t>
  </si>
  <si>
    <t>Керівник суб’єкта господарювання (або інша уповноважена особа)</t>
  </si>
  <si>
    <t>(ініціали, прізвище)</t>
  </si>
  <si>
    <t>Виконавець:</t>
  </si>
  <si>
    <t>Телефон:</t>
  </si>
  <si>
    <t>Електронна пошта:</t>
  </si>
  <si>
    <t>за</t>
  </si>
  <si>
    <t>оберіть рік</t>
  </si>
  <si>
    <t>року</t>
  </si>
  <si>
    <t>Дати проведення КО/ТП</t>
  </si>
  <si>
    <t>n</t>
  </si>
  <si>
    <t>` - Якщо КО/ТП не проводилося весь рік, комірки у стовпцях 9 і 21 необхідно залишити порожніми.</t>
  </si>
  <si>
    <t>` - Дати проведення КО/ТП у n-му році заповнюються послідовно (у хронологічному порядку)</t>
  </si>
  <si>
    <t>Інтервал між датою останнього проведення КО/ТП до кінця року/датою розірвання договору/датою відключення</t>
  </si>
  <si>
    <t>Кількість ТКО</t>
  </si>
  <si>
    <t xml:space="preserve">Усього ТКО з порушенням термінів </t>
  </si>
  <si>
    <t>Усього ТКО з порушенням термінів проведення контрольних оглядів</t>
  </si>
  <si>
    <t>Тип споживача (побутовий, колективний побутовий, малий непобутовий, інший непобутовий)</t>
  </si>
  <si>
    <t>- У разі відсутності доступу до вузла обілку у комірках із датою проведення КО/ТП зазначається дата направлення повідомлення про наступне відвідування.</t>
  </si>
  <si>
    <t>до Порядку встановлення (формування) 
тарифів на послуги з розподілу 
електричної енергії</t>
  </si>
  <si>
    <t>Додаток 37</t>
  </si>
  <si>
    <t>(назва оператора системи розподілу)</t>
  </si>
  <si>
    <t>Розрахунок проведення контрольних оглядів засобів комерційного обліку електричної енергії споживачів за рік t-2</t>
  </si>
  <si>
    <t>* огляд засобів комерційного обліку електричної енергії споживачів проведений не рідше одного разу на шість місяців</t>
  </si>
  <si>
    <t>Усього:</t>
  </si>
  <si>
    <t>Усього</t>
  </si>
  <si>
    <t>Адреса об'єкта</t>
  </si>
  <si>
    <t>Дата останнього КО/ТП у попередньому році/дата заключення договору/дата підключення</t>
  </si>
  <si>
    <t>Інтервал від дати останнього КО/ТП у попередньому році/дати заключення договору/дати підключення до дати першого проведення КО/ТП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</si>
</sst>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8"/>
      <color theme="3"/>
      <name val="Calibri Light"/>
      <family val="2"/>
      <scheme val="major"/>
    </font>
    <font>
      <sz val="11"/>
      <color indexed="60"/>
      <name val="Calibri"/>
      <family val="2"/>
    </font>
    <font>
      <b/>
      <sz val="11"/>
      <color indexed="53"/>
      <name val="Calibri"/>
      <family val="2"/>
    </font>
    <font>
      <b/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0"/>
      <color rgb="FF7F7F7F"/>
      <name val="Arial"/>
      <family val="2"/>
    </font>
    <font>
      <sz val="12"/>
      <name val="Times New Roman"/>
      <family val="1"/>
      <charset val="204"/>
    </font>
    <font>
      <b/>
      <sz val="11"/>
      <color theme="1" tint="4.9989318521683403E-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theme="1" tint="4.9989318521683403E-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 tint="4.9989318521683403E-2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  <font>
      <b/>
      <i/>
      <sz val="12"/>
      <color theme="1" tint="4.9989318521683403E-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 tint="4.9989318521683403E-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0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47"/>
        <bgColor indexed="47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55"/>
      </patternFill>
    </fill>
    <fill>
      <patternFill patternType="solid">
        <fgColor indexed="9"/>
        <bgColor indexed="9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3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/>
    <xf numFmtId="4" fontId="23" fillId="40" borderId="12" applyNumberFormat="0" applyProtection="0">
      <alignment horizontal="right" vertical="center"/>
    </xf>
    <xf numFmtId="0" fontId="17" fillId="4" borderId="0" applyNumberFormat="0" applyBorder="0" applyAlignment="0" applyProtection="0"/>
    <xf numFmtId="0" fontId="38" fillId="51" borderId="0" applyNumberFormat="0" applyBorder="0" applyAlignment="0" applyProtection="0"/>
    <xf numFmtId="0" fontId="1" fillId="8" borderId="8" applyNumberFormat="0" applyFont="0" applyAlignment="0" applyProtection="0"/>
    <xf numFmtId="0" fontId="34" fillId="0" borderId="17" applyNumberFormat="0" applyFill="0" applyAlignment="0" applyProtection="0"/>
    <xf numFmtId="0" fontId="44" fillId="0" borderId="0" applyNumberFormat="0" applyFill="0" applyBorder="0" applyAlignment="0" applyProtection="0"/>
    <xf numFmtId="0" fontId="15" fillId="12" borderId="0" applyNumberFormat="0" applyBorder="0" applyAlignment="0" applyProtection="0"/>
    <xf numFmtId="0" fontId="43" fillId="0" borderId="0" applyNumberFormat="0" applyFill="0" applyBorder="0" applyAlignment="0" applyProtection="0"/>
    <xf numFmtId="4" fontId="23" fillId="37" borderId="12" applyNumberFormat="0" applyProtection="0">
      <alignment horizontal="right" vertical="center"/>
    </xf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4" fontId="23" fillId="42" borderId="12" applyNumberFormat="0" applyProtection="0">
      <alignment horizontal="right" vertical="center"/>
    </xf>
    <xf numFmtId="0" fontId="15" fillId="24" borderId="0" applyNumberFormat="0" applyBorder="0" applyAlignment="0" applyProtection="0"/>
    <xf numFmtId="0" fontId="20" fillId="0" borderId="0"/>
    <xf numFmtId="0" fontId="39" fillId="54" borderId="14" applyNumberFormat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8" fillId="0" borderId="0"/>
    <xf numFmtId="0" fontId="37" fillId="0" borderId="0" applyNumberFormat="0" applyFill="0" applyBorder="0" applyAlignment="0" applyProtection="0"/>
    <xf numFmtId="4" fontId="23" fillId="41" borderId="12" applyNumberFormat="0" applyProtection="0">
      <alignment horizontal="right" vertical="center"/>
    </xf>
    <xf numFmtId="0" fontId="34" fillId="0" borderId="0" applyNumberFormat="0" applyFill="0" applyBorder="0" applyAlignment="0" applyProtection="0"/>
    <xf numFmtId="4" fontId="21" fillId="33" borderId="12" applyNumberFormat="0" applyProtection="0">
      <alignment horizontal="left" vertical="center" indent="1"/>
    </xf>
    <xf numFmtId="0" fontId="30" fillId="51" borderId="14" applyNumberFormat="0" applyAlignment="0" applyProtection="0"/>
    <xf numFmtId="0" fontId="31" fillId="52" borderId="0" applyNumberFormat="0" applyBorder="0" applyAlignment="0" applyProtection="0"/>
    <xf numFmtId="4" fontId="21" fillId="33" borderId="12" applyNumberFormat="0" applyProtection="0">
      <alignment vertical="center"/>
    </xf>
    <xf numFmtId="0" fontId="20" fillId="56" borderId="21" applyNumberFormat="0" applyFont="0" applyAlignment="0" applyProtection="0"/>
    <xf numFmtId="4" fontId="23" fillId="38" borderId="12" applyNumberFormat="0" applyProtection="0">
      <alignment horizontal="right" vertical="center"/>
    </xf>
    <xf numFmtId="4" fontId="23" fillId="36" borderId="12" applyNumberFormat="0" applyProtection="0">
      <alignment horizontal="right" vertical="center"/>
    </xf>
    <xf numFmtId="0" fontId="33" fillId="0" borderId="16" applyNumberFormat="0" applyFill="0" applyAlignment="0" applyProtection="0"/>
    <xf numFmtId="0" fontId="36" fillId="53" borderId="19" applyNumberFormat="0" applyAlignment="0" applyProtection="0"/>
    <xf numFmtId="0" fontId="42" fillId="54" borderId="22" applyNumberFormat="0" applyAlignment="0" applyProtection="0"/>
    <xf numFmtId="0" fontId="35" fillId="0" borderId="18" applyNumberFormat="0" applyFill="0" applyAlignment="0" applyProtection="0"/>
    <xf numFmtId="0" fontId="32" fillId="0" borderId="15" applyNumberFormat="0" applyFill="0" applyAlignment="0" applyProtection="0"/>
    <xf numFmtId="0" fontId="21" fillId="33" borderId="12" applyNumberFormat="0" applyProtection="0">
      <alignment horizontal="left" vertical="top" indent="1"/>
    </xf>
    <xf numFmtId="4" fontId="21" fillId="34" borderId="0" applyNumberFormat="0" applyProtection="0">
      <alignment horizontal="left" vertical="center" indent="1"/>
    </xf>
    <xf numFmtId="4" fontId="22" fillId="33" borderId="12" applyNumberFormat="0" applyProtection="0">
      <alignment vertical="center"/>
    </xf>
    <xf numFmtId="0" fontId="41" fillId="55" borderId="0" applyNumberFormat="0" applyBorder="0" applyAlignment="0" applyProtection="0"/>
    <xf numFmtId="0" fontId="18" fillId="0" borderId="0"/>
    <xf numFmtId="4" fontId="23" fillId="39" borderId="12" applyNumberFormat="0" applyProtection="0">
      <alignment horizontal="right" vertical="center"/>
    </xf>
    <xf numFmtId="0" fontId="40" fillId="0" borderId="20" applyNumberFormat="0" applyFill="0" applyAlignment="0" applyProtection="0"/>
    <xf numFmtId="4" fontId="23" fillId="35" borderId="12" applyNumberFormat="0" applyProtection="0">
      <alignment horizontal="right" vertical="center"/>
    </xf>
    <xf numFmtId="4" fontId="23" fillId="43" borderId="12" applyNumberFormat="0" applyProtection="0">
      <alignment horizontal="right" vertical="center"/>
    </xf>
    <xf numFmtId="4" fontId="21" fillId="44" borderId="13" applyNumberFormat="0" applyProtection="0">
      <alignment horizontal="left" vertical="center" indent="1"/>
    </xf>
    <xf numFmtId="4" fontId="23" fillId="45" borderId="0" applyNumberFormat="0" applyProtection="0">
      <alignment horizontal="left" vertical="center" indent="1"/>
    </xf>
    <xf numFmtId="4" fontId="24" fillId="46" borderId="0" applyNumberFormat="0" applyProtection="0">
      <alignment horizontal="left" vertical="center" indent="1"/>
    </xf>
    <xf numFmtId="4" fontId="23" fillId="34" borderId="12" applyNumberFormat="0" applyProtection="0">
      <alignment horizontal="right" vertical="center"/>
    </xf>
    <xf numFmtId="4" fontId="25" fillId="45" borderId="0" applyNumberFormat="0" applyProtection="0">
      <alignment horizontal="left" vertical="center" indent="1"/>
    </xf>
    <xf numFmtId="4" fontId="25" fillId="34" borderId="0" applyNumberFormat="0" applyProtection="0">
      <alignment horizontal="left" vertical="center" indent="1"/>
    </xf>
    <xf numFmtId="0" fontId="20" fillId="46" borderId="12" applyNumberFormat="0" applyProtection="0">
      <alignment horizontal="left" vertical="center" indent="1"/>
    </xf>
    <xf numFmtId="0" fontId="20" fillId="46" borderId="12" applyNumberFormat="0" applyProtection="0">
      <alignment horizontal="left" vertical="top" indent="1"/>
    </xf>
    <xf numFmtId="0" fontId="20" fillId="34" borderId="12" applyNumberFormat="0" applyProtection="0">
      <alignment horizontal="left" vertical="center" indent="1"/>
    </xf>
    <xf numFmtId="0" fontId="20" fillId="34" borderId="12" applyNumberFormat="0" applyProtection="0">
      <alignment horizontal="left" vertical="top" indent="1"/>
    </xf>
    <xf numFmtId="0" fontId="20" fillId="47" borderId="12" applyNumberFormat="0" applyProtection="0">
      <alignment horizontal="left" vertical="center" indent="1"/>
    </xf>
    <xf numFmtId="0" fontId="20" fillId="47" borderId="12" applyNumberFormat="0" applyProtection="0">
      <alignment horizontal="left" vertical="top" indent="1"/>
    </xf>
    <xf numFmtId="0" fontId="20" fillId="45" borderId="12" applyNumberFormat="0" applyProtection="0">
      <alignment horizontal="left" vertical="center" indent="1"/>
    </xf>
    <xf numFmtId="0" fontId="20" fillId="45" borderId="12" applyNumberFormat="0" applyProtection="0">
      <alignment horizontal="left" vertical="top" indent="1"/>
    </xf>
    <xf numFmtId="0" fontId="20" fillId="48" borderId="10" applyNumberFormat="0">
      <protection locked="0"/>
    </xf>
    <xf numFmtId="4" fontId="23" fillId="49" borderId="12" applyNumberFormat="0" applyProtection="0">
      <alignment vertical="center"/>
    </xf>
    <xf numFmtId="4" fontId="26" fillId="49" borderId="12" applyNumberFormat="0" applyProtection="0">
      <alignment vertical="center"/>
    </xf>
    <xf numFmtId="4" fontId="23" fillId="49" borderId="12" applyNumberFormat="0" applyProtection="0">
      <alignment horizontal="left" vertical="center" indent="1"/>
    </xf>
    <xf numFmtId="0" fontId="23" fillId="49" borderId="12" applyNumberFormat="0" applyProtection="0">
      <alignment horizontal="left" vertical="top" indent="1"/>
    </xf>
    <xf numFmtId="4" fontId="23" fillId="45" borderId="12" applyNumberFormat="0" applyProtection="0">
      <alignment horizontal="right" vertical="center"/>
    </xf>
    <xf numFmtId="4" fontId="26" fillId="45" borderId="12" applyNumberFormat="0" applyProtection="0">
      <alignment horizontal="right" vertical="center"/>
    </xf>
    <xf numFmtId="4" fontId="23" fillId="34" borderId="12" applyNumberFormat="0" applyProtection="0">
      <alignment horizontal="left" vertical="center" indent="1"/>
    </xf>
    <xf numFmtId="0" fontId="23" fillId="34" borderId="12" applyNumberFormat="0" applyProtection="0">
      <alignment horizontal="left" vertical="top" indent="1"/>
    </xf>
    <xf numFmtId="4" fontId="27" fillId="50" borderId="0" applyNumberFormat="0" applyProtection="0">
      <alignment horizontal="left" vertical="center" indent="1"/>
    </xf>
    <xf numFmtId="4" fontId="28" fillId="45" borderId="12" applyNumberFormat="0" applyProtection="0">
      <alignment horizontal="right" vertical="center"/>
    </xf>
    <xf numFmtId="0" fontId="29" fillId="0" borderId="0" applyNumberFormat="0" applyFill="0" applyBorder="0" applyAlignment="0" applyProtection="0"/>
  </cellStyleXfs>
  <cellXfs count="72">
    <xf numFmtId="0" fontId="0" fillId="0" borderId="0" xfId="0"/>
    <xf numFmtId="0" fontId="58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/>
    </xf>
    <xf numFmtId="0" fontId="59" fillId="0" borderId="0" xfId="0" applyFont="1" applyFill="1" applyAlignment="1">
      <alignment horizontal="right" vertical="center" wrapText="1"/>
    </xf>
    <xf numFmtId="49" fontId="59" fillId="0" borderId="0" xfId="0" applyNumberFormat="1" applyFont="1" applyFill="1" applyAlignment="1" applyProtection="1">
      <alignment horizontal="center" vertical="center"/>
      <protection locked="0"/>
    </xf>
    <xf numFmtId="0" fontId="59" fillId="0" borderId="0" xfId="0" applyFont="1" applyFill="1" applyAlignment="1">
      <alignment horizontal="left" vertical="center" wrapText="1"/>
    </xf>
    <xf numFmtId="0" fontId="48" fillId="0" borderId="0" xfId="0" applyFont="1" applyFill="1"/>
    <xf numFmtId="0" fontId="51" fillId="0" borderId="23" xfId="33" applyFont="1" applyFill="1" applyBorder="1" applyAlignment="1">
      <alignment horizontal="center" vertical="center" wrapText="1"/>
    </xf>
    <xf numFmtId="0" fontId="50" fillId="0" borderId="10" xfId="52" applyFont="1" applyFill="1" applyBorder="1" applyAlignment="1">
      <alignment horizontal="center" vertical="center" wrapText="1" readingOrder="1"/>
    </xf>
    <xf numFmtId="0" fontId="46" fillId="0" borderId="10" xfId="52" applyFont="1" applyFill="1" applyBorder="1" applyAlignment="1">
      <alignment horizontal="center" vertical="center" wrapText="1" readingOrder="1"/>
    </xf>
    <xf numFmtId="0" fontId="19" fillId="0" borderId="10" xfId="52" applyFont="1" applyFill="1" applyBorder="1" applyAlignment="1">
      <alignment horizontal="center" vertical="center" wrapText="1" readingOrder="1"/>
    </xf>
    <xf numFmtId="0" fontId="54" fillId="0" borderId="10" xfId="0" applyFont="1" applyFill="1" applyBorder="1" applyAlignment="1">
      <alignment horizontal="center"/>
    </xf>
    <xf numFmtId="0" fontId="52" fillId="0" borderId="10" xfId="0" applyFont="1" applyFill="1" applyBorder="1" applyAlignment="1">
      <alignment horizontal="center"/>
    </xf>
    <xf numFmtId="0" fontId="48" fillId="0" borderId="24" xfId="0" applyFont="1" applyFill="1" applyBorder="1" applyAlignment="1">
      <alignment horizontal="center" vertical="center"/>
    </xf>
    <xf numFmtId="0" fontId="53" fillId="0" borderId="10" xfId="52" applyFont="1" applyFill="1" applyBorder="1" applyAlignment="1">
      <alignment horizontal="center" vertical="center" wrapText="1" readingOrder="1"/>
    </xf>
    <xf numFmtId="0" fontId="48" fillId="0" borderId="10" xfId="0" applyFont="1" applyFill="1" applyBorder="1" applyAlignment="1">
      <alignment horizontal="center" vertical="center"/>
    </xf>
    <xf numFmtId="0" fontId="55" fillId="0" borderId="10" xfId="52" applyFont="1" applyFill="1" applyBorder="1" applyAlignment="1">
      <alignment horizontal="center" vertical="center" wrapText="1" readingOrder="1"/>
    </xf>
    <xf numFmtId="0" fontId="56" fillId="0" borderId="10" xfId="0" applyFont="1" applyFill="1" applyBorder="1" applyAlignment="1">
      <alignment horizontal="center" vertical="center"/>
    </xf>
    <xf numFmtId="0" fontId="48" fillId="0" borderId="25" xfId="0" applyFont="1" applyFill="1" applyBorder="1" applyAlignment="1">
      <alignment horizontal="center" vertical="center"/>
    </xf>
    <xf numFmtId="0" fontId="48" fillId="0" borderId="24" xfId="0" applyFont="1" applyFill="1" applyBorder="1" applyAlignment="1">
      <alignment horizontal="center"/>
    </xf>
    <xf numFmtId="49" fontId="45" fillId="0" borderId="10" xfId="0" applyNumberFormat="1" applyFont="1" applyFill="1" applyBorder="1" applyAlignment="1" applyProtection="1">
      <alignment vertical="center"/>
      <protection locked="0"/>
    </xf>
    <xf numFmtId="14" fontId="45" fillId="0" borderId="10" xfId="33" applyNumberFormat="1" applyFont="1" applyFill="1" applyBorder="1" applyAlignment="1">
      <alignment horizontal="center" vertical="center"/>
    </xf>
    <xf numFmtId="0" fontId="48" fillId="0" borderId="10" xfId="0" applyFont="1" applyFill="1" applyBorder="1"/>
    <xf numFmtId="0" fontId="57" fillId="0" borderId="10" xfId="72" applyFont="1" applyFill="1" applyBorder="1" applyAlignment="1">
      <alignment horizontal="center" vertical="center"/>
    </xf>
    <xf numFmtId="2" fontId="45" fillId="0" borderId="10" xfId="0" applyNumberFormat="1" applyFont="1" applyFill="1" applyBorder="1" applyAlignment="1">
      <alignment horizontal="center" vertical="center"/>
    </xf>
    <xf numFmtId="2" fontId="45" fillId="0" borderId="25" xfId="0" applyNumberFormat="1" applyFont="1" applyFill="1" applyBorder="1" applyAlignment="1">
      <alignment horizontal="center" vertical="center"/>
    </xf>
    <xf numFmtId="0" fontId="48" fillId="0" borderId="26" xfId="0" applyFont="1" applyFill="1" applyBorder="1" applyAlignment="1">
      <alignment horizontal="right" vertical="center"/>
    </xf>
    <xf numFmtId="0" fontId="48" fillId="0" borderId="29" xfId="33" applyFont="1" applyFill="1" applyBorder="1" applyAlignment="1">
      <alignment horizontal="center" vertical="center" wrapText="1"/>
    </xf>
    <xf numFmtId="0" fontId="51" fillId="0" borderId="27" xfId="52" applyFont="1" applyFill="1" applyBorder="1" applyAlignment="1" applyProtection="1">
      <alignment horizontal="center" vertical="center" wrapText="1" readingOrder="1"/>
      <protection locked="0"/>
    </xf>
    <xf numFmtId="0" fontId="45" fillId="0" borderId="28" xfId="0" applyFont="1" applyFill="1" applyBorder="1" applyAlignment="1">
      <alignment horizontal="center" vertical="center"/>
    </xf>
    <xf numFmtId="0" fontId="45" fillId="0" borderId="0" xfId="0" applyFont="1" applyFill="1" applyAlignment="1">
      <alignment horizontal="right"/>
    </xf>
    <xf numFmtId="0" fontId="61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0" fontId="53" fillId="0" borderId="30" xfId="52" applyFont="1" applyFill="1" applyBorder="1" applyAlignment="1">
      <alignment horizontal="center" vertical="center" wrapText="1" readingOrder="1"/>
    </xf>
    <xf numFmtId="0" fontId="50" fillId="0" borderId="31" xfId="52" applyFont="1" applyFill="1" applyBorder="1" applyAlignment="1">
      <alignment horizontal="center" vertical="center" wrapText="1" readingOrder="1"/>
    </xf>
    <xf numFmtId="0" fontId="53" fillId="0" borderId="24" xfId="52" applyFont="1" applyFill="1" applyBorder="1" applyAlignment="1">
      <alignment horizontal="center" vertical="center" wrapText="1" readingOrder="1"/>
    </xf>
    <xf numFmtId="1" fontId="55" fillId="0" borderId="25" xfId="52" applyNumberFormat="1" applyFont="1" applyFill="1" applyBorder="1" applyAlignment="1" applyProtection="1">
      <alignment horizontal="center" vertical="center" wrapText="1" readingOrder="1"/>
      <protection hidden="1"/>
    </xf>
    <xf numFmtId="0" fontId="53" fillId="0" borderId="26" xfId="52" applyFont="1" applyFill="1" applyBorder="1" applyAlignment="1">
      <alignment horizontal="center" vertical="center" wrapText="1" readingOrder="1"/>
    </xf>
    <xf numFmtId="0" fontId="55" fillId="0" borderId="28" xfId="52" applyFont="1" applyFill="1" applyBorder="1" applyAlignment="1" applyProtection="1">
      <alignment horizontal="center" vertical="center" wrapText="1" readingOrder="1"/>
      <protection hidden="1"/>
    </xf>
    <xf numFmtId="0" fontId="45" fillId="0" borderId="0" xfId="72" applyFont="1" applyFill="1"/>
    <xf numFmtId="0" fontId="54" fillId="0" borderId="0" xfId="72" applyFont="1" applyFill="1"/>
    <xf numFmtId="0" fontId="47" fillId="0" borderId="0" xfId="0" applyFont="1" applyFill="1" applyAlignment="1">
      <alignment wrapText="1"/>
    </xf>
    <xf numFmtId="0" fontId="49" fillId="0" borderId="0" xfId="0" applyFont="1" applyFill="1"/>
    <xf numFmtId="0" fontId="63" fillId="0" borderId="0" xfId="0" applyFont="1" applyFill="1" applyAlignment="1">
      <alignment wrapText="1"/>
    </xf>
    <xf numFmtId="0" fontId="65" fillId="0" borderId="0" xfId="0" applyFont="1" applyFill="1"/>
    <xf numFmtId="0" fontId="45" fillId="0" borderId="0" xfId="0" applyFont="1" applyFill="1"/>
    <xf numFmtId="49" fontId="45" fillId="0" borderId="11" xfId="0" applyNumberFormat="1" applyFont="1" applyFill="1" applyBorder="1" applyAlignment="1" applyProtection="1">
      <alignment vertical="center"/>
      <protection locked="0"/>
    </xf>
    <xf numFmtId="0" fontId="66" fillId="0" borderId="0" xfId="0" applyFont="1" applyFill="1" applyAlignment="1">
      <alignment wrapText="1"/>
    </xf>
    <xf numFmtId="0" fontId="66" fillId="0" borderId="0" xfId="0" applyFont="1" applyFill="1" applyAlignment="1">
      <alignment horizontal="center" vertical="top" wrapText="1"/>
    </xf>
    <xf numFmtId="0" fontId="65" fillId="0" borderId="0" xfId="0" applyFont="1" applyFill="1" applyAlignment="1">
      <alignment horizontal="left" vertical="center"/>
    </xf>
    <xf numFmtId="0" fontId="66" fillId="0" borderId="0" xfId="0" applyFont="1" applyFill="1" applyAlignment="1">
      <alignment horizontal="center" vertical="top"/>
    </xf>
    <xf numFmtId="0" fontId="45" fillId="0" borderId="0" xfId="0" applyFont="1" applyFill="1" applyAlignment="1">
      <alignment horizontal="left" vertical="center" wrapText="1"/>
    </xf>
    <xf numFmtId="0" fontId="45" fillId="0" borderId="0" xfId="0" applyFont="1" applyFill="1" applyAlignment="1">
      <alignment horizontal="left" vertical="top" wrapText="1"/>
    </xf>
    <xf numFmtId="0" fontId="64" fillId="0" borderId="0" xfId="0" applyFont="1" applyFill="1" applyAlignment="1">
      <alignment horizontal="center" vertical="center" wrapText="1"/>
    </xf>
    <xf numFmtId="0" fontId="64" fillId="0" borderId="11" xfId="0" applyFont="1" applyFill="1" applyBorder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56" fillId="0" borderId="27" xfId="0" applyFont="1" applyFill="1" applyBorder="1" applyAlignment="1">
      <alignment horizontal="center"/>
    </xf>
    <xf numFmtId="2" fontId="60" fillId="0" borderId="23" xfId="33" applyNumberFormat="1" applyFont="1" applyFill="1" applyBorder="1" applyAlignment="1">
      <alignment horizontal="center" vertical="center" wrapText="1"/>
    </xf>
    <xf numFmtId="2" fontId="60" fillId="0" borderId="10" xfId="33" applyNumberFormat="1" applyFont="1" applyFill="1" applyBorder="1" applyAlignment="1">
      <alignment horizontal="center" vertical="center" wrapText="1"/>
    </xf>
    <xf numFmtId="0" fontId="60" fillId="0" borderId="23" xfId="33" applyFont="1" applyFill="1" applyBorder="1" applyAlignment="1">
      <alignment horizontal="center" vertical="center" wrapText="1"/>
    </xf>
    <xf numFmtId="0" fontId="60" fillId="0" borderId="10" xfId="33" applyFont="1" applyFill="1" applyBorder="1" applyAlignment="1">
      <alignment horizontal="center" vertical="center" wrapText="1"/>
    </xf>
    <xf numFmtId="0" fontId="51" fillId="0" borderId="23" xfId="33" applyFont="1" applyFill="1" applyBorder="1" applyAlignment="1">
      <alignment horizontal="center" vertical="center" wrapText="1"/>
    </xf>
    <xf numFmtId="0" fontId="19" fillId="0" borderId="23" xfId="52" applyFont="1" applyFill="1" applyBorder="1" applyAlignment="1">
      <alignment horizontal="center" vertical="center" wrapText="1" readingOrder="1"/>
    </xf>
    <xf numFmtId="0" fontId="19" fillId="0" borderId="10" xfId="52" applyFont="1" applyFill="1" applyBorder="1" applyAlignment="1">
      <alignment horizontal="center" vertical="center" wrapText="1" readingOrder="1"/>
    </xf>
    <xf numFmtId="0" fontId="50" fillId="0" borderId="23" xfId="52" applyFont="1" applyFill="1" applyBorder="1" applyAlignment="1">
      <alignment horizontal="center" vertical="center" wrapText="1" readingOrder="1"/>
    </xf>
    <xf numFmtId="0" fontId="62" fillId="0" borderId="31" xfId="0" applyFont="1" applyFill="1" applyBorder="1" applyAlignment="1">
      <alignment horizontal="center" vertical="center" wrapText="1"/>
    </xf>
    <xf numFmtId="0" fontId="62" fillId="0" borderId="25" xfId="0" applyFont="1" applyFill="1" applyBorder="1" applyAlignment="1">
      <alignment horizontal="center" vertical="center" wrapText="1"/>
    </xf>
    <xf numFmtId="0" fontId="46" fillId="0" borderId="23" xfId="52" applyFont="1" applyFill="1" applyBorder="1" applyAlignment="1">
      <alignment horizontal="center" vertical="center" wrapText="1" readingOrder="1"/>
    </xf>
    <xf numFmtId="0" fontId="46" fillId="0" borderId="10" xfId="52" applyFont="1" applyFill="1" applyBorder="1" applyAlignment="1">
      <alignment horizontal="center" vertical="center" wrapText="1" readingOrder="1"/>
    </xf>
    <xf numFmtId="0" fontId="50" fillId="0" borderId="10" xfId="52" applyFont="1" applyFill="1" applyBorder="1" applyAlignment="1">
      <alignment horizontal="center" vertical="center" wrapText="1" readingOrder="1"/>
    </xf>
    <xf numFmtId="0" fontId="50" fillId="0" borderId="30" xfId="52" applyFont="1" applyFill="1" applyBorder="1" applyAlignment="1">
      <alignment horizontal="center" vertical="center" wrapText="1" readingOrder="1"/>
    </xf>
    <xf numFmtId="0" fontId="50" fillId="0" borderId="24" xfId="52" applyFont="1" applyFill="1" applyBorder="1" applyAlignment="1">
      <alignment horizontal="center" vertical="center" wrapText="1" readingOrder="1"/>
    </xf>
  </cellXfs>
  <cellStyles count="103">
    <cellStyle name="20% – колірна тема 1" xfId="16" builtinId="30" customBuiltin="1"/>
    <cellStyle name="20% – колірна тема 2" xfId="19" builtinId="34" customBuiltin="1"/>
    <cellStyle name="20% – колірна тема 3" xfId="22" builtinId="38" customBuiltin="1"/>
    <cellStyle name="20% – колірна тема 4" xfId="25" builtinId="42" customBuiltin="1"/>
    <cellStyle name="20% – колірна тема 5" xfId="28" builtinId="46" customBuiltin="1"/>
    <cellStyle name="20% – колірна тема 6" xfId="31" builtinId="50" customBuiltin="1"/>
    <cellStyle name="40% – колірна тема 1" xfId="17" builtinId="31" customBuiltin="1"/>
    <cellStyle name="40% – колірна тема 2" xfId="20" builtinId="35" customBuiltin="1"/>
    <cellStyle name="40% – колірна тема 3" xfId="23" builtinId="39" customBuiltin="1"/>
    <cellStyle name="40% – колірна тема 4" xfId="26" builtinId="43" customBuiltin="1"/>
    <cellStyle name="40% – колірна тема 5" xfId="29" builtinId="47" customBuiltin="1"/>
    <cellStyle name="40% – колірна тема 6" xfId="32" builtinId="51" customBuiltin="1"/>
    <cellStyle name="60% – колірна тема 1 2" xfId="41" xr:uid="{099CF086-2600-458C-9DD8-361EABFCB858}"/>
    <cellStyle name="60% – колірна тема 2 2" xfId="44" xr:uid="{911573B4-D27C-4987-8BE5-11B8845EAED4}"/>
    <cellStyle name="60% – колірна тема 3 2" xfId="45" xr:uid="{21A51889-E5C9-445F-980B-9117BFAD7FB6}"/>
    <cellStyle name="60% – колірна тема 4 2" xfId="47" xr:uid="{BE72D3AB-488E-4BB7-B006-B6BD44DFEC1E}"/>
    <cellStyle name="60% – колірна тема 5 2" xfId="50" xr:uid="{816DE956-E5E2-43E0-AB9E-DB0C55CB066D}"/>
    <cellStyle name="60% – колірна тема 6 2" xfId="51" xr:uid="{9F59AA17-5DE4-457B-B722-C53E751B376E}"/>
    <cellStyle name="Normal" xfId="52" xr:uid="{3746605B-99C5-4E8F-AF09-F946932CDAB2}"/>
    <cellStyle name="SAPBEXaggData" xfId="59" xr:uid="{4625B36C-3342-411F-B6D9-85D2052BD9EE}"/>
    <cellStyle name="SAPBEXaggDataEmph" xfId="70" xr:uid="{B445BB8B-915B-44BD-B716-0E107D80F6C2}"/>
    <cellStyle name="SAPBEXaggItem" xfId="56" xr:uid="{C5D5078F-2159-499F-AD82-DED9E98C4D3A}"/>
    <cellStyle name="SAPBEXaggItemX" xfId="68" xr:uid="{1D8F73A9-DAB0-4FBD-934C-DC8ECEA9E987}"/>
    <cellStyle name="SAPBEXchaText" xfId="69" xr:uid="{0BFE1109-5D45-491F-AABE-4722C71196F9}"/>
    <cellStyle name="SAPBEXexcBad7" xfId="75" xr:uid="{30C31286-FE92-4B35-84DE-01960B1FF54D}"/>
    <cellStyle name="SAPBEXexcBad8" xfId="62" xr:uid="{2CD35995-FA17-4F71-9C9D-0F68FE9A1F0D}"/>
    <cellStyle name="SAPBEXexcBad9" xfId="43" xr:uid="{3FE81106-20A5-497E-96A1-EE241299CB87}"/>
    <cellStyle name="SAPBEXexcCritical4" xfId="61" xr:uid="{AB362B23-B243-4E14-8527-D4E81E8E071D}"/>
    <cellStyle name="SAPBEXexcCritical5" xfId="73" xr:uid="{F804DFBB-BFEA-4FA5-9A0E-F7E415BE7C7F}"/>
    <cellStyle name="SAPBEXexcCritical6" xfId="35" xr:uid="{A8EA7552-9866-4C76-9149-66362BE0E80C}"/>
    <cellStyle name="SAPBEXexcGood1" xfId="54" xr:uid="{65986128-7806-41F2-97D3-604494D8D6E1}"/>
    <cellStyle name="SAPBEXexcGood2" xfId="46" xr:uid="{C82C116E-E361-4CA3-A525-5A5EE46F6D60}"/>
    <cellStyle name="SAPBEXexcGood3" xfId="76" xr:uid="{E43C397C-D2C8-409E-9E6C-B744988A29C5}"/>
    <cellStyle name="SAPBEXfilterDrill" xfId="77" xr:uid="{C7C2EB64-6DA5-4A8A-A427-0D19C4CFBBD3}"/>
    <cellStyle name="SAPBEXfilterItem" xfId="78" xr:uid="{3E69E515-6555-4074-9160-329EECC7CA02}"/>
    <cellStyle name="SAPBEXfilterText" xfId="79" xr:uid="{23D6EEF6-1217-4F58-B2D8-7FC859EEB170}"/>
    <cellStyle name="SAPBEXformats" xfId="80" xr:uid="{A61D9BB4-F3A3-40AF-8837-29600496C557}"/>
    <cellStyle name="SAPBEXheaderItem" xfId="81" xr:uid="{4413F6F1-5B83-4CB5-AAD9-0C3F9F7ABF80}"/>
    <cellStyle name="SAPBEXheaderText" xfId="82" xr:uid="{70522D51-6A0B-47AF-8CC9-94D606A106C3}"/>
    <cellStyle name="SAPBEXHLevel0" xfId="83" xr:uid="{FA64FE90-745B-40E4-BACD-F0C46136049B}"/>
    <cellStyle name="SAPBEXHLevel0X" xfId="84" xr:uid="{37D753BC-E4DC-4593-95A6-E6C218D4942F}"/>
    <cellStyle name="SAPBEXHLevel1" xfId="85" xr:uid="{65A0C3B8-726D-415D-97FF-B2CCA445CD54}"/>
    <cellStyle name="SAPBEXHLevel1X" xfId="86" xr:uid="{03C58FB8-783C-4961-A7D5-71D755AAAF02}"/>
    <cellStyle name="SAPBEXHLevel2" xfId="87" xr:uid="{705059AE-9C9A-4783-A229-FA52E26634C4}"/>
    <cellStyle name="SAPBEXHLevel2X" xfId="88" xr:uid="{611155A3-25F0-4CE8-A28F-7AE33F0F1928}"/>
    <cellStyle name="SAPBEXHLevel3" xfId="89" xr:uid="{5384FAA2-903F-4884-BC43-47C45C0F2969}"/>
    <cellStyle name="SAPBEXHLevel3X" xfId="90" xr:uid="{C1FF83A4-DFAC-447F-9A8A-09DBACE67243}"/>
    <cellStyle name="SAPBEXinputData" xfId="91" xr:uid="{C951BAFC-6906-4B27-92A4-11B019655CD2}"/>
    <cellStyle name="SAPBEXresData" xfId="92" xr:uid="{1B28C495-7731-4609-AA1E-AD47ED50DB19}"/>
    <cellStyle name="SAPBEXresDataEmph" xfId="93" xr:uid="{C839CF5C-A9CA-4A46-ADBB-82F7ED097A47}"/>
    <cellStyle name="SAPBEXresItem" xfId="94" xr:uid="{03DF8398-152E-46B2-80BF-3FE0235F495B}"/>
    <cellStyle name="SAPBEXresItemX" xfId="95" xr:uid="{659B952C-4BC9-47EE-902D-06A4F1B11DA2}"/>
    <cellStyle name="SAPBEXstdData" xfId="96" xr:uid="{8321DAC7-A8D9-4E44-9238-A841031310BD}"/>
    <cellStyle name="SAPBEXstdDataEmph" xfId="97" xr:uid="{CF8A38E8-645B-4549-8EC3-1600A6D982C5}"/>
    <cellStyle name="SAPBEXstdItem" xfId="98" xr:uid="{F8D00C13-2644-494C-8601-57459B6B7B09}"/>
    <cellStyle name="SAPBEXstdItemX" xfId="99" xr:uid="{1DDC9A13-82EF-4CB9-8350-70D37F36D8FA}"/>
    <cellStyle name="SAPBEXtitle" xfId="100" xr:uid="{EF0BCA2A-ADDA-46EB-8518-821D35434FBF}"/>
    <cellStyle name="SAPBEXundefined" xfId="101" xr:uid="{6770FCF3-1B42-484D-982A-1AE7216E2C83}"/>
    <cellStyle name="Sheet Title" xfId="102" xr:uid="{8068E288-69BF-4E59-B62C-CB2CE508A0E4}"/>
    <cellStyle name="Ввід" xfId="7" builtinId="20" customBuiltin="1"/>
    <cellStyle name="Ввод  2" xfId="57" xr:uid="{833B3D85-A1E0-46B8-A932-200B82802413}"/>
    <cellStyle name="Вывод 2" xfId="65" xr:uid="{8291A9D5-244A-43EE-AB83-D4034440F140}"/>
    <cellStyle name="Вычисление 2" xfId="49" xr:uid="{116B86BD-E769-4D73-9305-51379BC256F1}"/>
    <cellStyle name="Гарний" xfId="5" builtinId="26" customBuiltin="1"/>
    <cellStyle name="Заголовок 1" xfId="1" builtinId="16" customBuiltin="1"/>
    <cellStyle name="Заголовок 1 2" xfId="67" xr:uid="{5B2ABDF0-73AC-49C4-9D4F-73388AEB33C5}"/>
    <cellStyle name="Заголовок 2" xfId="2" builtinId="17" customBuiltin="1"/>
    <cellStyle name="Заголовок 2 2" xfId="63" xr:uid="{AA71AF4E-BEA2-4CF8-A647-EC8169A6262C}"/>
    <cellStyle name="Заголовок 3" xfId="3" builtinId="18" customBuiltin="1"/>
    <cellStyle name="Заголовок 3 2" xfId="39" xr:uid="{0F3B626E-8885-4027-A7F5-F8E0C4BF004A}"/>
    <cellStyle name="Заголовок 4" xfId="4" builtinId="19" customBuiltin="1"/>
    <cellStyle name="Заголовок 4 2" xfId="55" xr:uid="{1A77C3B8-73AD-4C8D-AAE0-48C2379D78EA}"/>
    <cellStyle name="Звичайний" xfId="0" builtinId="0"/>
    <cellStyle name="Звичайний 2" xfId="33" xr:uid="{B26603DC-2033-4BFA-96BE-7621B83D09B0}"/>
    <cellStyle name="Звичайний 3" xfId="72" xr:uid="{33413D4B-EFC8-4F29-8702-B7389B3C5585}"/>
    <cellStyle name="Зв'язана клітинка" xfId="10" builtinId="24" customBuiltin="1"/>
    <cellStyle name="Итог 2" xfId="74" xr:uid="{D02CBCC0-BDF1-4109-9547-2F790C7FEE40}"/>
    <cellStyle name="Колірна тема 1" xfId="15" builtinId="29" customBuiltin="1"/>
    <cellStyle name="Колірна тема 2" xfId="18" builtinId="33" customBuiltin="1"/>
    <cellStyle name="Колірна тема 3" xfId="21" builtinId="37" customBuiltin="1"/>
    <cellStyle name="Колірна тема 4" xfId="24" builtinId="41" customBuiltin="1"/>
    <cellStyle name="Колірна тема 5" xfId="27" builtinId="45" customBuiltin="1"/>
    <cellStyle name="Колірна тема 6" xfId="30" builtinId="49" customBuiltin="1"/>
    <cellStyle name="Контрольна клітинка" xfId="11" builtinId="23" customBuiltin="1"/>
    <cellStyle name="Контрольная ячейка 2" xfId="64" xr:uid="{E4B28ECF-C9B2-4125-9D2E-A9BB18882406}"/>
    <cellStyle name="Назва 2" xfId="34" xr:uid="{75838343-EEC5-44AC-8979-86F6F40F4B28}"/>
    <cellStyle name="Название 2" xfId="53" xr:uid="{B2F914BF-A8CB-4BE2-87C2-522F8EEA0618}"/>
    <cellStyle name="Нейтральний 2" xfId="36" xr:uid="{9991D7E3-97AB-4534-B09B-830485CD4E9F}"/>
    <cellStyle name="Нейтральный 2" xfId="37" xr:uid="{EB78E328-05AA-48FD-A6A8-48A3F1902FCC}"/>
    <cellStyle name="Обчислення" xfId="9" builtinId="22" customBuiltin="1"/>
    <cellStyle name="Обычный 2" xfId="48" xr:uid="{5FCC4811-2F33-4FD3-A846-14C3BBAEFCE0}"/>
    <cellStyle name="Підсумок" xfId="14" builtinId="25" customBuiltin="1"/>
    <cellStyle name="Плохой 2" xfId="71" xr:uid="{7ADE8D45-04F0-44BD-8915-89F1ACA87229}"/>
    <cellStyle name="Поганий" xfId="6" builtinId="27" customBuiltin="1"/>
    <cellStyle name="Пояснение 2" xfId="40" xr:uid="{42EB91EA-B303-4FA1-AEF3-358C9A75528E}"/>
    <cellStyle name="Примечание 2" xfId="60" xr:uid="{7C8163F9-B9AD-4D40-8C8F-DB084F3DB235}"/>
    <cellStyle name="Примітка 2" xfId="38" xr:uid="{B10DF128-2372-4BA7-A5B5-B8B7A4AD02F5}"/>
    <cellStyle name="Результат" xfId="8" builtinId="21" customBuiltin="1"/>
    <cellStyle name="Связанная ячейка 2" xfId="66" xr:uid="{C18ABB50-AA96-4E8B-901E-F1863E6FB9D5}"/>
    <cellStyle name="Текст попередження" xfId="12" builtinId="11" customBuiltin="1"/>
    <cellStyle name="Текст пояснення" xfId="13" builtinId="53" customBuiltin="1"/>
    <cellStyle name="Текст предупреждения 2" xfId="42" xr:uid="{C5383691-F497-414A-AF74-F912B55CFCA7}"/>
    <cellStyle name="Хороший 2" xfId="58" xr:uid="{99DD67DE-438C-44FD-BDD2-4A9B0DA5FA42}"/>
  </cellStyles>
  <dxfs count="1"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B9929-E928-4B48-B5CE-BE57B0D28984}">
  <sheetPr>
    <pageSetUpPr fitToPage="1"/>
  </sheetPr>
  <dimension ref="A1:AL42"/>
  <sheetViews>
    <sheetView tabSelected="1" topLeftCell="E1" zoomScale="70" zoomScaleNormal="70" workbookViewId="0">
      <selection activeCell="W11" sqref="W11"/>
    </sheetView>
  </sheetViews>
  <sheetFormatPr defaultRowHeight="15.75" x14ac:dyDescent="0.25"/>
  <cols>
    <col min="1" max="1" width="22.140625" style="6" customWidth="1"/>
    <col min="2" max="2" width="24.7109375" style="6" customWidth="1"/>
    <col min="3" max="3" width="21.28515625" style="6" customWidth="1"/>
    <col min="4" max="5" width="29.85546875" style="6" customWidth="1"/>
    <col min="6" max="6" width="19.85546875" style="6" customWidth="1"/>
    <col min="7" max="7" width="28.42578125" style="6" customWidth="1"/>
    <col min="8" max="8" width="19.140625" style="6" customWidth="1"/>
    <col min="9" max="21" width="17.5703125" style="6" customWidth="1"/>
    <col min="22" max="22" width="20.85546875" style="6" customWidth="1"/>
    <col min="23" max="23" width="22.7109375" style="6" customWidth="1"/>
    <col min="24" max="35" width="17" style="6" customWidth="1"/>
    <col min="36" max="37" width="30.7109375" style="6" customWidth="1"/>
    <col min="38" max="38" width="27.42578125" style="6" customWidth="1"/>
    <col min="39" max="16384" width="9.140625" style="6"/>
  </cols>
  <sheetData>
    <row r="1" spans="1:38" ht="21.75" customHeight="1" x14ac:dyDescent="0.25">
      <c r="AK1" s="51" t="s">
        <v>43</v>
      </c>
      <c r="AL1" s="30"/>
    </row>
    <row r="2" spans="1:38" ht="47.25" customHeight="1" x14ac:dyDescent="0.25">
      <c r="AK2" s="52" t="s">
        <v>42</v>
      </c>
      <c r="AL2" s="52"/>
    </row>
    <row r="3" spans="1:38" ht="27.75" customHeight="1" x14ac:dyDescent="0.25"/>
    <row r="4" spans="1:38" ht="36.75" customHeight="1" x14ac:dyDescent="0.25">
      <c r="A4" s="55" t="s">
        <v>45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</row>
    <row r="5" spans="1:38" ht="27" customHeight="1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54"/>
      <c r="Q5" s="54"/>
      <c r="R5" s="54"/>
      <c r="S5" s="54"/>
      <c r="T5" s="54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</row>
    <row r="6" spans="1:38" ht="27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Q6" s="53" t="s">
        <v>44</v>
      </c>
      <c r="R6" s="53"/>
      <c r="S6" s="53"/>
      <c r="T6" s="32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</row>
    <row r="7" spans="1:38" ht="27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Q7" s="32"/>
      <c r="R7" s="32"/>
      <c r="S7" s="32"/>
      <c r="T7" s="32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</row>
    <row r="8" spans="1:38" ht="36.75" customHeight="1" thickBot="1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3" t="s">
        <v>29</v>
      </c>
      <c r="R8" s="4" t="s">
        <v>30</v>
      </c>
      <c r="S8" s="5" t="s">
        <v>31</v>
      </c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8" ht="15" customHeight="1" x14ac:dyDescent="0.25">
      <c r="A9" s="70" t="s">
        <v>22</v>
      </c>
      <c r="B9" s="64" t="s">
        <v>23</v>
      </c>
      <c r="C9" s="64"/>
      <c r="D9" s="64"/>
      <c r="E9" s="64"/>
      <c r="F9" s="64" t="s">
        <v>2</v>
      </c>
      <c r="G9" s="67" t="s">
        <v>50</v>
      </c>
      <c r="H9" s="64" t="s">
        <v>32</v>
      </c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2" t="s">
        <v>1</v>
      </c>
      <c r="X9" s="61" t="s">
        <v>0</v>
      </c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7"/>
      <c r="AJ9" s="59" t="s">
        <v>36</v>
      </c>
      <c r="AK9" s="57" t="s">
        <v>51</v>
      </c>
      <c r="AL9" s="65" t="s">
        <v>39</v>
      </c>
    </row>
    <row r="10" spans="1:38" ht="76.5" customHeight="1" x14ac:dyDescent="0.25">
      <c r="A10" s="71"/>
      <c r="B10" s="8" t="s">
        <v>21</v>
      </c>
      <c r="C10" s="8" t="s">
        <v>49</v>
      </c>
      <c r="D10" s="9" t="s">
        <v>40</v>
      </c>
      <c r="E10" s="8" t="s">
        <v>3</v>
      </c>
      <c r="F10" s="69"/>
      <c r="G10" s="68"/>
      <c r="H10" s="10" t="s">
        <v>19</v>
      </c>
      <c r="I10" s="11" t="s">
        <v>6</v>
      </c>
      <c r="J10" s="11" t="s">
        <v>7</v>
      </c>
      <c r="K10" s="11" t="s">
        <v>8</v>
      </c>
      <c r="L10" s="11" t="s">
        <v>9</v>
      </c>
      <c r="M10" s="11" t="s">
        <v>10</v>
      </c>
      <c r="N10" s="11" t="s">
        <v>11</v>
      </c>
      <c r="O10" s="11" t="s">
        <v>12</v>
      </c>
      <c r="P10" s="11" t="s">
        <v>13</v>
      </c>
      <c r="Q10" s="11" t="s">
        <v>14</v>
      </c>
      <c r="R10" s="11" t="s">
        <v>15</v>
      </c>
      <c r="S10" s="11" t="s">
        <v>16</v>
      </c>
      <c r="T10" s="11" t="s">
        <v>17</v>
      </c>
      <c r="U10" s="11" t="s">
        <v>18</v>
      </c>
      <c r="V10" s="10" t="s">
        <v>20</v>
      </c>
      <c r="W10" s="63"/>
      <c r="X10" s="12" t="s">
        <v>6</v>
      </c>
      <c r="Y10" s="12" t="s">
        <v>7</v>
      </c>
      <c r="Z10" s="12" t="s">
        <v>8</v>
      </c>
      <c r="AA10" s="12" t="s">
        <v>9</v>
      </c>
      <c r="AB10" s="12" t="s">
        <v>10</v>
      </c>
      <c r="AC10" s="12" t="s">
        <v>11</v>
      </c>
      <c r="AD10" s="12" t="s">
        <v>12</v>
      </c>
      <c r="AE10" s="12" t="s">
        <v>13</v>
      </c>
      <c r="AF10" s="12" t="s">
        <v>14</v>
      </c>
      <c r="AG10" s="12" t="s">
        <v>15</v>
      </c>
      <c r="AH10" s="12" t="s">
        <v>16</v>
      </c>
      <c r="AI10" s="12" t="s">
        <v>18</v>
      </c>
      <c r="AJ10" s="60"/>
      <c r="AK10" s="58"/>
      <c r="AL10" s="66"/>
    </row>
    <row r="11" spans="1:38" ht="18.75" customHeight="1" x14ac:dyDescent="0.25">
      <c r="A11" s="13">
        <v>1</v>
      </c>
      <c r="B11" s="14">
        <v>2</v>
      </c>
      <c r="C11" s="15">
        <v>3</v>
      </c>
      <c r="D11" s="14">
        <v>4</v>
      </c>
      <c r="E11" s="15">
        <v>5</v>
      </c>
      <c r="F11" s="14">
        <v>6</v>
      </c>
      <c r="G11" s="15">
        <v>7</v>
      </c>
      <c r="H11" s="14">
        <v>8</v>
      </c>
      <c r="I11" s="15">
        <v>9</v>
      </c>
      <c r="J11" s="14">
        <v>10</v>
      </c>
      <c r="K11" s="15">
        <v>11</v>
      </c>
      <c r="L11" s="14">
        <v>12</v>
      </c>
      <c r="M11" s="15">
        <v>13</v>
      </c>
      <c r="N11" s="14">
        <v>14</v>
      </c>
      <c r="O11" s="15">
        <v>15</v>
      </c>
      <c r="P11" s="14">
        <v>16</v>
      </c>
      <c r="Q11" s="15">
        <v>17</v>
      </c>
      <c r="R11" s="14">
        <v>18</v>
      </c>
      <c r="S11" s="15">
        <v>19</v>
      </c>
      <c r="T11" s="14">
        <v>20</v>
      </c>
      <c r="U11" s="15">
        <v>21</v>
      </c>
      <c r="V11" s="14">
        <v>22</v>
      </c>
      <c r="W11" s="15">
        <v>23</v>
      </c>
      <c r="X11" s="16">
        <v>24</v>
      </c>
      <c r="Y11" s="17">
        <v>25</v>
      </c>
      <c r="Z11" s="16">
        <v>26</v>
      </c>
      <c r="AA11" s="17">
        <v>27</v>
      </c>
      <c r="AB11" s="16">
        <v>28</v>
      </c>
      <c r="AC11" s="17">
        <v>29</v>
      </c>
      <c r="AD11" s="16">
        <v>30</v>
      </c>
      <c r="AE11" s="17">
        <v>31</v>
      </c>
      <c r="AF11" s="16">
        <v>32</v>
      </c>
      <c r="AG11" s="17">
        <v>33</v>
      </c>
      <c r="AH11" s="16">
        <v>34</v>
      </c>
      <c r="AI11" s="17">
        <v>35</v>
      </c>
      <c r="AJ11" s="16">
        <v>36</v>
      </c>
      <c r="AK11" s="17">
        <v>37</v>
      </c>
      <c r="AL11" s="18">
        <v>38</v>
      </c>
    </row>
    <row r="12" spans="1:38" ht="25.5" customHeight="1" x14ac:dyDescent="0.25">
      <c r="A12" s="19">
        <v>1</v>
      </c>
      <c r="B12" s="20"/>
      <c r="C12" s="20"/>
      <c r="D12" s="20"/>
      <c r="E12" s="20"/>
      <c r="F12" s="20"/>
      <c r="G12" s="20"/>
      <c r="H12" s="21" t="str" cm="1">
        <f t="array" aca="1" ref="H12" ca="1">IFERROR(MIN(_xlfn._xlws.FILTER(I12:T12,I12:T12&lt;&gt;"")),"")</f>
        <v/>
      </c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1" t="str" cm="1">
        <f t="array" aca="1" ref="V12" ca="1">IFERROR(MAX(_xlfn._xlws.FILTER(I12:T12,I12:T12&lt;&gt;"")),"")</f>
        <v/>
      </c>
      <c r="W12" s="20"/>
      <c r="X12" s="12" t="str">
        <f>IF(OR(I12="",J12=""),"0 міс. 0 дн.",DATEDIF(I12,J12,"m")&amp;" міс. "&amp;DATEDIF(I12,J12,"md")&amp;" дн.")</f>
        <v>0 міс. 0 дн.</v>
      </c>
      <c r="Y12" s="12" t="str">
        <f t="shared" ref="Y12:AI12" si="0">IF(OR(J12="",K12=""),"0 міс. 0 дн.",DATEDIF(J12,K12,"m")&amp;" міс. "&amp;DATEDIF(J12,K12,"md")&amp;" дн.")</f>
        <v>0 міс. 0 дн.</v>
      </c>
      <c r="Z12" s="12" t="str">
        <f t="shared" si="0"/>
        <v>0 міс. 0 дн.</v>
      </c>
      <c r="AA12" s="12" t="str">
        <f t="shared" si="0"/>
        <v>0 міс. 0 дн.</v>
      </c>
      <c r="AB12" s="12" t="str">
        <f t="shared" si="0"/>
        <v>0 міс. 0 дн.</v>
      </c>
      <c r="AC12" s="12" t="str">
        <f t="shared" ref="AC12:AE13" si="1">IF(OR(N12="",O12=""),"0 міс. 0 дн.",DATEDIF(N12,O12,"m")&amp;" міс. "&amp;DATEDIF(N12,O12,"md")&amp;" дн.")</f>
        <v>0 міс. 0 дн.</v>
      </c>
      <c r="AD12" s="12" t="str">
        <f t="shared" si="1"/>
        <v>0 міс. 0 дн.</v>
      </c>
      <c r="AE12" s="12" t="str">
        <f t="shared" si="1"/>
        <v>0 міс. 0 дн.</v>
      </c>
      <c r="AF12" s="12" t="str">
        <f t="shared" si="0"/>
        <v>0 міс. 0 дн.</v>
      </c>
      <c r="AG12" s="12" t="str">
        <f t="shared" si="0"/>
        <v>0 міс. 0 дн.</v>
      </c>
      <c r="AH12" s="12" t="str">
        <f t="shared" si="0"/>
        <v>0 міс. 0 дн.</v>
      </c>
      <c r="AI12" s="12" t="str">
        <f t="shared" si="0"/>
        <v>0 міс. 0 дн.</v>
      </c>
      <c r="AJ12" s="23" t="str">
        <f ca="1">IF(V12="","0 міс. 0 дн.", DATEDIF(V12,W12,"m")&amp;" міс. "&amp;DATEDIF(V12,W12,"md")&amp;" дн.")</f>
        <v>0 міс. 0 дн.</v>
      </c>
      <c r="AK12" s="24" t="str">
        <f ca="1">IF(H12="","0 міс. 0 дн.", DATEDIF(G12,H12,"m")&amp;" міс. "&amp;DATEDIF(G12,H12,"md")&amp;" дн.")</f>
        <v>0 міс. 0 дн.</v>
      </c>
      <c r="AL12" s="25" t="str" cm="1">
        <f t="array" aca="1" ref="AL12" ca="1">IF(SUMPRODUCT(--((--LEFT(X12:AK12,FIND(" ",X12:AK12)-1)&gt;6)+((--LEFT(X12:AK12,FIND(" ",X12:AK12)-1)=6)*(--MID(X12:AK12,FIND(". ",X12:AK12)+2,2)&gt;0))))&gt;=1,1,"")</f>
        <v/>
      </c>
    </row>
    <row r="13" spans="1:38" ht="25.5" customHeight="1" x14ac:dyDescent="0.25">
      <c r="A13" s="19" t="s">
        <v>33</v>
      </c>
      <c r="B13" s="20"/>
      <c r="C13" s="20"/>
      <c r="D13" s="20"/>
      <c r="E13" s="20"/>
      <c r="F13" s="20"/>
      <c r="G13" s="20"/>
      <c r="H13" s="21" t="str" cm="1">
        <f t="array" aca="1" ref="H13" ca="1">IFERROR(MIN(_xlfn._xlws.FILTER(I13:T13,I13:T13&lt;&gt;"")),"")</f>
        <v/>
      </c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1" t="str" cm="1">
        <f t="array" aca="1" ref="V13" ca="1">IFERROR(MAX(_xlfn._xlws.FILTER(I13:T13,I13:T13&lt;&gt;"")),"")</f>
        <v/>
      </c>
      <c r="W13" s="20"/>
      <c r="X13" s="12" t="str">
        <f>IF(OR(I13="",J13=""),"0 міс. 0 дн.",DATEDIF(I13,J13,"m")&amp;" міс. "&amp;DATEDIF(I13,J13,"md")&amp;" дн.")</f>
        <v>0 міс. 0 дн.</v>
      </c>
      <c r="Y13" s="12" t="str">
        <f t="shared" ref="Y13" si="2">IF(OR(J13="",K13=""),"0 міс. 0 дн.",DATEDIF(J13,K13,"m")&amp;" міс. "&amp;DATEDIF(J13,K13,"md")&amp;" дн.")</f>
        <v>0 міс. 0 дн.</v>
      </c>
      <c r="Z13" s="12" t="str">
        <f t="shared" ref="Z13" si="3">IF(OR(K13="",L13=""),"0 міс. 0 дн.",DATEDIF(K13,L13,"m")&amp;" міс. "&amp;DATEDIF(K13,L13,"md")&amp;" дн.")</f>
        <v>0 міс. 0 дн.</v>
      </c>
      <c r="AA13" s="12" t="str">
        <f t="shared" ref="AA13" si="4">IF(OR(L13="",M13=""),"0 міс. 0 дн.",DATEDIF(L13,M13,"m")&amp;" міс. "&amp;DATEDIF(L13,M13,"md")&amp;" дн.")</f>
        <v>0 міс. 0 дн.</v>
      </c>
      <c r="AB13" s="12" t="str">
        <f t="shared" ref="AB13" si="5">IF(OR(M13="",N13=""),"0 міс. 0 дн.",DATEDIF(M13,N13,"m")&amp;" міс. "&amp;DATEDIF(M13,N13,"md")&amp;" дн.")</f>
        <v>0 міс. 0 дн.</v>
      </c>
      <c r="AC13" s="12" t="str">
        <f t="shared" si="1"/>
        <v>0 міс. 0 дн.</v>
      </c>
      <c r="AD13" s="12" t="str">
        <f t="shared" si="1"/>
        <v>0 міс. 0 дн.</v>
      </c>
      <c r="AE13" s="12" t="str">
        <f t="shared" si="1"/>
        <v>0 міс. 0 дн.</v>
      </c>
      <c r="AF13" s="12" t="str">
        <f t="shared" ref="AF13" si="6">IF(OR(Q13="",R13=""),"0 міс. 0 дн.",DATEDIF(Q13,R13,"m")&amp;" міс. "&amp;DATEDIF(Q13,R13,"md")&amp;" дн.")</f>
        <v>0 міс. 0 дн.</v>
      </c>
      <c r="AG13" s="12" t="str">
        <f t="shared" ref="AG13" si="7">IF(OR(R13="",S13=""),"0 міс. 0 дн.",DATEDIF(R13,S13,"m")&amp;" міс. "&amp;DATEDIF(R13,S13,"md")&amp;" дн.")</f>
        <v>0 міс. 0 дн.</v>
      </c>
      <c r="AH13" s="12" t="str">
        <f t="shared" ref="AH13" si="8">IF(OR(S13="",T13=""),"0 міс. 0 дн.",DATEDIF(S13,T13,"m")&amp;" міс. "&amp;DATEDIF(S13,T13,"md")&amp;" дн.")</f>
        <v>0 міс. 0 дн.</v>
      </c>
      <c r="AI13" s="12" t="str">
        <f t="shared" ref="AI13" si="9">IF(OR(T13="",U13=""),"0 міс. 0 дн.",DATEDIF(T13,U13,"m")&amp;" міс. "&amp;DATEDIF(T13,U13,"md")&amp;" дн.")</f>
        <v>0 міс. 0 дн.</v>
      </c>
      <c r="AJ13" s="23" t="str">
        <f ca="1">IF(V13="","0 міс. 0 дн.", DATEDIF(V13,W13,"m")&amp;" міс. "&amp;DATEDIF(V13,W13,"md")&amp;" дн.")</f>
        <v>0 міс. 0 дн.</v>
      </c>
      <c r="AK13" s="23" t="str">
        <f t="shared" ref="AK13" ca="1" si="10">IF(H13="","0 міс. 0 дн.", DATEDIF(G13,H13,"m")&amp;" міс. "&amp;DATEDIF(G13,H13,"md")&amp;" дн.")</f>
        <v>0 міс. 0 дн.</v>
      </c>
      <c r="AL13" s="25" t="str" cm="1">
        <f t="array" aca="1" ref="AL13" ca="1">IF(SUMPRODUCT(--((--LEFT(X13:AK13,FIND(" ",X13:AK13)-1)&gt;6)+((--LEFT(X13:AK13,FIND(" ",X13:AK13)-1)=6)*(--MID(X13:AK13,FIND(". ",X13:AK13)+2,2)&gt;0))))&gt;=1,1,"")</f>
        <v/>
      </c>
    </row>
    <row r="14" spans="1:38" ht="25.5" customHeight="1" thickBot="1" x14ac:dyDescent="0.3">
      <c r="A14" s="26" t="s">
        <v>47</v>
      </c>
      <c r="B14" s="27"/>
      <c r="C14" s="27"/>
      <c r="D14" s="27"/>
      <c r="E14" s="28">
        <f>COUNTA(E12:E13)</f>
        <v>0</v>
      </c>
      <c r="F14" s="27"/>
      <c r="G14" s="27"/>
      <c r="H14" s="27"/>
      <c r="I14" s="56">
        <f>COUNTIFS(I12:I13,"",J12:J13,"",K12:K13,"",L12:L13,"",M12:M13,"",N12:N13,"",O12:O13,"",P12:P13,"",Q12:Q13,"",R12:R13,"",S12:S13,"",U12:U13,"",T12:T13,"")</f>
        <v>2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9">
        <f ca="1">SUM(AL12:AL13)</f>
        <v>0</v>
      </c>
    </row>
    <row r="15" spans="1:38" ht="21" customHeight="1" x14ac:dyDescent="0.25">
      <c r="A15" s="6" t="s">
        <v>46</v>
      </c>
    </row>
    <row r="16" spans="1:38" ht="16.5" thickBot="1" x14ac:dyDescent="0.3"/>
    <row r="17" spans="1:12" ht="26.25" customHeight="1" x14ac:dyDescent="0.25">
      <c r="A17" s="33"/>
      <c r="B17" s="34" t="s">
        <v>37</v>
      </c>
    </row>
    <row r="18" spans="1:12" ht="47.25" x14ac:dyDescent="0.25">
      <c r="A18" s="35" t="s">
        <v>38</v>
      </c>
      <c r="B18" s="36">
        <f ca="1">I14+AL14</f>
        <v>2</v>
      </c>
    </row>
    <row r="19" spans="1:12" ht="47.25" x14ac:dyDescent="0.25">
      <c r="A19" s="35" t="s">
        <v>4</v>
      </c>
      <c r="B19" s="36">
        <f ca="1">B20-B18</f>
        <v>-2</v>
      </c>
    </row>
    <row r="20" spans="1:12" ht="24" customHeight="1" thickBot="1" x14ac:dyDescent="0.3">
      <c r="A20" s="37" t="s">
        <v>48</v>
      </c>
      <c r="B20" s="38">
        <f>E14</f>
        <v>0</v>
      </c>
    </row>
    <row r="23" spans="1:12" x14ac:dyDescent="0.25">
      <c r="A23" s="39" t="s">
        <v>5</v>
      </c>
    </row>
    <row r="24" spans="1:12" x14ac:dyDescent="0.25">
      <c r="A24" s="39" t="s">
        <v>34</v>
      </c>
    </row>
    <row r="25" spans="1:12" x14ac:dyDescent="0.25">
      <c r="A25" s="40" t="s">
        <v>35</v>
      </c>
      <c r="G25" s="41"/>
      <c r="H25" s="41"/>
      <c r="I25" s="41"/>
      <c r="J25" s="41"/>
      <c r="K25" s="41"/>
      <c r="L25" s="41"/>
    </row>
    <row r="26" spans="1:12" x14ac:dyDescent="0.25">
      <c r="A26" s="40" t="s">
        <v>41</v>
      </c>
      <c r="G26" s="41"/>
      <c r="H26" s="41"/>
      <c r="I26" s="41"/>
      <c r="J26" s="41"/>
      <c r="K26" s="41"/>
      <c r="L26" s="41"/>
    </row>
    <row r="27" spans="1:12" x14ac:dyDescent="0.25">
      <c r="A27" s="40"/>
      <c r="G27" s="41"/>
      <c r="H27" s="41"/>
      <c r="I27" s="41"/>
      <c r="J27" s="41"/>
      <c r="K27" s="41"/>
      <c r="L27" s="41"/>
    </row>
    <row r="28" spans="1:12" x14ac:dyDescent="0.25">
      <c r="A28" s="40"/>
      <c r="G28" s="41"/>
      <c r="H28" s="41"/>
      <c r="I28" s="41"/>
      <c r="J28" s="41"/>
      <c r="K28" s="41"/>
      <c r="L28" s="41"/>
    </row>
    <row r="29" spans="1:12" x14ac:dyDescent="0.25">
      <c r="B29" s="42"/>
      <c r="C29" s="42"/>
      <c r="D29" s="42"/>
      <c r="E29" s="42"/>
      <c r="F29" s="42"/>
      <c r="G29" s="43"/>
      <c r="H29" s="41"/>
      <c r="I29" s="41"/>
      <c r="J29" s="41"/>
      <c r="K29" s="41"/>
      <c r="L29" s="41"/>
    </row>
    <row r="30" spans="1:12" ht="16.5" x14ac:dyDescent="0.25">
      <c r="B30" s="44" t="s">
        <v>24</v>
      </c>
      <c r="C30" s="45"/>
      <c r="D30" s="45"/>
      <c r="E30" s="46"/>
      <c r="F30" s="42"/>
      <c r="G30" s="43"/>
      <c r="H30" s="41"/>
      <c r="I30" s="41"/>
      <c r="J30" s="41"/>
      <c r="K30" s="41"/>
      <c r="L30" s="41"/>
    </row>
    <row r="31" spans="1:12" x14ac:dyDescent="0.25">
      <c r="B31" s="47"/>
      <c r="C31" s="45"/>
      <c r="D31" s="45"/>
      <c r="E31" s="48" t="s">
        <v>25</v>
      </c>
      <c r="F31" s="42"/>
      <c r="G31" s="43"/>
      <c r="H31" s="41"/>
      <c r="I31" s="41"/>
      <c r="J31" s="41"/>
      <c r="K31" s="41"/>
      <c r="L31" s="41"/>
    </row>
    <row r="32" spans="1:12" ht="16.5" x14ac:dyDescent="0.25">
      <c r="B32" s="49" t="s">
        <v>26</v>
      </c>
      <c r="C32" s="45"/>
      <c r="D32" s="45"/>
      <c r="E32" s="46"/>
      <c r="F32" s="42"/>
      <c r="G32" s="43"/>
      <c r="H32" s="41"/>
      <c r="I32" s="41"/>
      <c r="J32" s="41"/>
      <c r="K32" s="41"/>
      <c r="L32" s="41"/>
    </row>
    <row r="33" spans="2:12" ht="16.5" x14ac:dyDescent="0.25">
      <c r="B33" s="49"/>
      <c r="C33" s="45"/>
      <c r="D33" s="45"/>
      <c r="E33" s="50" t="s">
        <v>25</v>
      </c>
      <c r="F33" s="42"/>
      <c r="G33" s="43"/>
      <c r="H33" s="41"/>
      <c r="I33" s="41"/>
      <c r="J33" s="41"/>
      <c r="K33" s="41"/>
      <c r="L33" s="41"/>
    </row>
    <row r="34" spans="2:12" ht="16.5" x14ac:dyDescent="0.25">
      <c r="B34" s="49" t="s">
        <v>27</v>
      </c>
      <c r="C34" s="45"/>
      <c r="D34" s="45"/>
      <c r="E34" s="46"/>
      <c r="F34" s="42"/>
      <c r="G34" s="43"/>
      <c r="H34" s="41"/>
      <c r="I34" s="41"/>
      <c r="J34" s="41"/>
      <c r="K34" s="41"/>
      <c r="L34" s="41"/>
    </row>
    <row r="35" spans="2:12" ht="16.5" x14ac:dyDescent="0.25">
      <c r="B35" s="49" t="s">
        <v>28</v>
      </c>
      <c r="C35" s="45"/>
      <c r="D35" s="45"/>
      <c r="E35" s="46"/>
      <c r="F35" s="42"/>
      <c r="G35" s="43"/>
      <c r="H35" s="41"/>
      <c r="I35" s="41"/>
      <c r="J35" s="41"/>
      <c r="K35" s="41"/>
      <c r="L35" s="41"/>
    </row>
    <row r="36" spans="2:12" x14ac:dyDescent="0.25">
      <c r="B36" s="45"/>
      <c r="C36" s="45"/>
      <c r="D36" s="45"/>
      <c r="E36" s="45"/>
      <c r="F36" s="42"/>
      <c r="G36" s="43"/>
      <c r="H36" s="41"/>
      <c r="I36" s="41"/>
      <c r="J36" s="41"/>
      <c r="K36" s="41"/>
      <c r="L36" s="41"/>
    </row>
    <row r="37" spans="2:12" x14ac:dyDescent="0.25">
      <c r="B37" s="42"/>
      <c r="C37" s="42"/>
      <c r="D37" s="42"/>
      <c r="E37" s="42"/>
      <c r="F37" s="42"/>
      <c r="G37" s="43"/>
      <c r="H37" s="41"/>
      <c r="I37" s="41"/>
      <c r="J37" s="41"/>
      <c r="K37" s="41"/>
      <c r="L37" s="41"/>
    </row>
    <row r="38" spans="2:12" x14ac:dyDescent="0.25">
      <c r="B38" s="42"/>
      <c r="C38" s="42"/>
      <c r="D38" s="42"/>
      <c r="E38" s="42"/>
      <c r="F38" s="42"/>
      <c r="G38" s="43"/>
      <c r="H38" s="41"/>
      <c r="I38" s="41"/>
      <c r="J38" s="41"/>
      <c r="K38" s="41"/>
      <c r="L38" s="41"/>
    </row>
    <row r="39" spans="2:12" x14ac:dyDescent="0.25">
      <c r="B39" s="42"/>
      <c r="C39" s="42"/>
      <c r="D39" s="42"/>
      <c r="E39" s="42"/>
      <c r="F39" s="42"/>
      <c r="G39" s="43"/>
      <c r="H39" s="41"/>
      <c r="I39" s="41"/>
      <c r="J39" s="41"/>
      <c r="K39" s="41"/>
      <c r="L39" s="41"/>
    </row>
    <row r="40" spans="2:12" x14ac:dyDescent="0.25">
      <c r="B40" s="42"/>
      <c r="C40" s="42"/>
      <c r="D40" s="42"/>
      <c r="E40" s="42"/>
      <c r="F40" s="42"/>
      <c r="G40" s="42"/>
      <c r="H40" s="41"/>
      <c r="I40" s="41"/>
      <c r="J40" s="41"/>
      <c r="K40" s="41"/>
    </row>
    <row r="41" spans="2:12" x14ac:dyDescent="0.25">
      <c r="B41" s="42"/>
      <c r="C41" s="42"/>
      <c r="D41" s="42"/>
      <c r="E41" s="42"/>
      <c r="F41" s="42"/>
      <c r="G41" s="42"/>
      <c r="H41" s="41"/>
      <c r="I41" s="41"/>
      <c r="J41" s="41"/>
      <c r="K41" s="41"/>
    </row>
    <row r="42" spans="2:12" x14ac:dyDescent="0.25">
      <c r="H42" s="41"/>
      <c r="I42" s="41"/>
      <c r="J42" s="41"/>
      <c r="K42" s="41"/>
    </row>
  </sheetData>
  <mergeCells count="15">
    <mergeCell ref="AK2:AL2"/>
    <mergeCell ref="Q6:S6"/>
    <mergeCell ref="P5:T5"/>
    <mergeCell ref="A4:AL4"/>
    <mergeCell ref="I14:U14"/>
    <mergeCell ref="AK9:AK10"/>
    <mergeCell ref="AJ9:AJ10"/>
    <mergeCell ref="X9:AH9"/>
    <mergeCell ref="W9:W10"/>
    <mergeCell ref="H9:V9"/>
    <mergeCell ref="AL9:AL10"/>
    <mergeCell ref="G9:G10"/>
    <mergeCell ref="F9:F10"/>
    <mergeCell ref="B9:E9"/>
    <mergeCell ref="A9:A10"/>
  </mergeCells>
  <conditionalFormatting sqref="B34:B35">
    <cfRule type="containsBlanks" dxfId="0" priority="5" stopIfTrue="1">
      <formula>LEN(TRIM(B34))=0</formula>
    </cfRule>
  </conditionalFormatting>
  <dataValidations count="5">
    <dataValidation allowBlank="1" showInputMessage="1" showErrorMessage="1" prompt="Комірку потрібно заповнити" sqref="E33" xr:uid="{0F3B49E4-4B1D-4BE5-9AF1-A9DA152CD731}"/>
    <dataValidation type="list" allowBlank="1" showInputMessage="1" showErrorMessage="1" sqref="R8" xr:uid="{BBC61711-1A2D-4517-A95D-F7CD38F0AB45}">
      <formula1>"оберіть рік,2027,2028,2029,2030,2031"</formula1>
    </dataValidation>
    <dataValidation allowBlank="1" showInputMessage="1" showErrorMessage="1" prompt="Комірка повинна бути заповнена" sqref="B12:G13 W12:W13 E30 E32 E34:E35" xr:uid="{C92118ED-E28C-4888-8F50-894ADE287A34}"/>
    <dataValidation allowBlank="1" showInputMessage="1" showErrorMessage="1" prompt="Формулу не видаляти" sqref="AL12:AL14 X12:AK13 V12:V13 H12:H13 B18:B20" xr:uid="{D67D8060-ED49-4960-BE16-1845EADBB473}"/>
    <dataValidation allowBlank="1" showInputMessage="1" showErrorMessage="1" prompt="Заповнюється суб'єктом" sqref="I12:U13" xr:uid="{9F699BD6-6A39-4551-A2CB-39EF267ADF80}"/>
  </dataValidations>
  <pageMargins left="0.70866141732283472" right="0.70866141732283472" top="0.74803149606299213" bottom="0.74803149606299213" header="0.31496062992125984" footer="0.31496062992125984"/>
  <pageSetup paperSize="9" scal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Звіт</vt:lpstr>
      <vt:lpstr>Звіт!Область_друку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Валентина Жовтюк</dc:creator>
  <cp:lastModifiedBy>Вадим Ландар</cp:lastModifiedBy>
  <cp:lastPrinted>2026-07-07T06:31:56Z</cp:lastPrinted>
  <dcterms:created xsi:type="dcterms:W3CDTF">2015-06-05T18:19:34Z</dcterms:created>
  <dcterms:modified xsi:type="dcterms:W3CDTF">2026-07-07T06:32:35Z</dcterms:modified>
</cp:coreProperties>
</file>