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ТРЕМБОВЕЦЬКА\00 ЗАСІДАННЯ КОМІСІЇ\2026\10_21.04.2026 Моніторинг\1_Постанова Моніторинг\Додатки літред\"/>
    </mc:Choice>
  </mc:AlternateContent>
  <xr:revisionPtr revIDLastSave="0" documentId="13_ncr:1_{A90049F6-6CA7-404A-AF9A-9873E2EF2A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аток 4" sheetId="1" r:id="rId1"/>
  </sheets>
  <definedNames>
    <definedName name="_xlnm.Print_Area" localSheetId="0">'Додаток 4'!$A$1:$R$111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0" i="1" l="1"/>
  <c r="O100" i="1" s="1"/>
  <c r="R100" i="1" s="1"/>
  <c r="J100" i="1"/>
  <c r="N100" i="1" s="1"/>
  <c r="K98" i="1"/>
  <c r="O98" i="1" s="1"/>
  <c r="R98" i="1" s="1"/>
  <c r="J98" i="1"/>
  <c r="N98" i="1" s="1"/>
  <c r="K97" i="1"/>
  <c r="O97" i="1" s="1"/>
  <c r="R97" i="1" s="1"/>
  <c r="J97" i="1"/>
  <c r="N97" i="1" s="1"/>
  <c r="Q96" i="1"/>
  <c r="P96" i="1"/>
  <c r="M96" i="1"/>
  <c r="L96" i="1"/>
  <c r="I96" i="1"/>
  <c r="H96" i="1"/>
  <c r="G96" i="1"/>
  <c r="F96" i="1"/>
  <c r="K95" i="1"/>
  <c r="O95" i="1" s="1"/>
  <c r="K94" i="1"/>
  <c r="O94" i="1" s="1"/>
  <c r="R94" i="1" s="1"/>
  <c r="N93" i="1"/>
  <c r="K93" i="1"/>
  <c r="O93" i="1" s="1"/>
  <c r="R93" i="1" s="1"/>
  <c r="K92" i="1"/>
  <c r="O92" i="1" s="1"/>
  <c r="R92" i="1" s="1"/>
  <c r="K91" i="1"/>
  <c r="O91" i="1" s="1"/>
  <c r="R91" i="1" s="1"/>
  <c r="K90" i="1"/>
  <c r="O90" i="1" s="1"/>
  <c r="R90" i="1" s="1"/>
  <c r="K89" i="1"/>
  <c r="O89" i="1" s="1"/>
  <c r="R89" i="1" s="1"/>
  <c r="K84" i="1"/>
  <c r="O84" i="1" s="1"/>
  <c r="R84" i="1" s="1"/>
  <c r="J84" i="1"/>
  <c r="N84" i="1" s="1"/>
  <c r="K83" i="1"/>
  <c r="O83" i="1" s="1"/>
  <c r="R83" i="1" s="1"/>
  <c r="J83" i="1"/>
  <c r="N83" i="1" s="1"/>
  <c r="K76" i="1"/>
  <c r="O76" i="1" s="1"/>
  <c r="R76" i="1" s="1"/>
  <c r="J76" i="1"/>
  <c r="N76" i="1" s="1"/>
  <c r="O75" i="1"/>
  <c r="R75" i="1" s="1"/>
  <c r="N75" i="1"/>
  <c r="O74" i="1"/>
  <c r="N74" i="1"/>
  <c r="O70" i="1"/>
  <c r="R70" i="1" s="1"/>
  <c r="M69" i="1"/>
  <c r="K69" i="1"/>
  <c r="O67" i="1"/>
  <c r="R67" i="1" s="1"/>
  <c r="N67" i="1"/>
  <c r="G66" i="1"/>
  <c r="C62" i="1"/>
  <c r="J59" i="1"/>
  <c r="N59" i="1" s="1"/>
  <c r="K57" i="1"/>
  <c r="O57" i="1" s="1"/>
  <c r="R57" i="1" s="1"/>
  <c r="J57" i="1"/>
  <c r="N57" i="1" s="1"/>
  <c r="K55" i="1"/>
  <c r="O55" i="1" s="1"/>
  <c r="R55" i="1" s="1"/>
  <c r="J55" i="1"/>
  <c r="N55" i="1" s="1"/>
  <c r="K54" i="1"/>
  <c r="O54" i="1" s="1"/>
  <c r="R54" i="1" s="1"/>
  <c r="K53" i="1"/>
  <c r="S53" i="1" s="1"/>
  <c r="J53" i="1"/>
  <c r="N53" i="1" s="1"/>
  <c r="K52" i="1"/>
  <c r="O52" i="1" s="1"/>
  <c r="R52" i="1" s="1"/>
  <c r="J52" i="1"/>
  <c r="N52" i="1" s="1"/>
  <c r="K51" i="1"/>
  <c r="O51" i="1" s="1"/>
  <c r="R51" i="1" s="1"/>
  <c r="J51" i="1"/>
  <c r="N51" i="1" s="1"/>
  <c r="K50" i="1"/>
  <c r="O50" i="1" s="1"/>
  <c r="R50" i="1" s="1"/>
  <c r="J50" i="1"/>
  <c r="N50" i="1" s="1"/>
  <c r="K49" i="1"/>
  <c r="O49" i="1" s="1"/>
  <c r="R49" i="1" s="1"/>
  <c r="J49" i="1"/>
  <c r="N49" i="1" s="1"/>
  <c r="Q48" i="1"/>
  <c r="P48" i="1"/>
  <c r="M48" i="1"/>
  <c r="L48" i="1"/>
  <c r="I48" i="1"/>
  <c r="H48" i="1"/>
  <c r="G48" i="1"/>
  <c r="F48" i="1"/>
  <c r="N47" i="1"/>
  <c r="K47" i="1"/>
  <c r="S47" i="1" s="1"/>
  <c r="K46" i="1"/>
  <c r="O46" i="1" s="1"/>
  <c r="R46" i="1" s="1"/>
  <c r="J46" i="1"/>
  <c r="N46" i="1" s="1"/>
  <c r="K45" i="1"/>
  <c r="O45" i="1" s="1"/>
  <c r="R45" i="1" s="1"/>
  <c r="J45" i="1"/>
  <c r="N45" i="1" s="1"/>
  <c r="K44" i="1"/>
  <c r="O44" i="1" s="1"/>
  <c r="R44" i="1" s="1"/>
  <c r="J44" i="1"/>
  <c r="N44" i="1" s="1"/>
  <c r="K43" i="1"/>
  <c r="O43" i="1" s="1"/>
  <c r="R43" i="1" s="1"/>
  <c r="J43" i="1"/>
  <c r="N43" i="1" s="1"/>
  <c r="Q42" i="1"/>
  <c r="P42" i="1"/>
  <c r="M42" i="1"/>
  <c r="L42" i="1"/>
  <c r="I42" i="1"/>
  <c r="H42" i="1"/>
  <c r="G42" i="1"/>
  <c r="F42" i="1"/>
  <c r="J42" i="1" s="1"/>
  <c r="N42" i="1" s="1"/>
  <c r="N41" i="1"/>
  <c r="K41" i="1"/>
  <c r="S41" i="1" s="1"/>
  <c r="K40" i="1"/>
  <c r="S40" i="1" s="1"/>
  <c r="J40" i="1"/>
  <c r="N40" i="1" s="1"/>
  <c r="K39" i="1"/>
  <c r="O39" i="1" s="1"/>
  <c r="R39" i="1" s="1"/>
  <c r="J39" i="1"/>
  <c r="N39" i="1" s="1"/>
  <c r="K38" i="1"/>
  <c r="O38" i="1" s="1"/>
  <c r="R38" i="1" s="1"/>
  <c r="J38" i="1"/>
  <c r="N38" i="1" s="1"/>
  <c r="K37" i="1"/>
  <c r="O37" i="1" s="1"/>
  <c r="R37" i="1" s="1"/>
  <c r="J37" i="1"/>
  <c r="N37" i="1" s="1"/>
  <c r="Q36" i="1"/>
  <c r="P36" i="1"/>
  <c r="M36" i="1"/>
  <c r="L36" i="1"/>
  <c r="I36" i="1"/>
  <c r="H36" i="1"/>
  <c r="G36" i="1"/>
  <c r="F36" i="1"/>
  <c r="J36" i="1" s="1"/>
  <c r="N36" i="1" s="1"/>
  <c r="K35" i="1"/>
  <c r="O35" i="1" s="1"/>
  <c r="R35" i="1" s="1"/>
  <c r="J35" i="1"/>
  <c r="N35" i="1" s="1"/>
  <c r="K34" i="1"/>
  <c r="O34" i="1" s="1"/>
  <c r="R34" i="1" s="1"/>
  <c r="J34" i="1"/>
  <c r="N34" i="1" s="1"/>
  <c r="O33" i="1"/>
  <c r="R33" i="1" s="1"/>
  <c r="K33" i="1"/>
  <c r="J33" i="1"/>
  <c r="N33" i="1" s="1"/>
  <c r="K32" i="1"/>
  <c r="O32" i="1" s="1"/>
  <c r="R32" i="1" s="1"/>
  <c r="J32" i="1"/>
  <c r="N32" i="1" s="1"/>
  <c r="K30" i="1"/>
  <c r="O30" i="1" s="1"/>
  <c r="R30" i="1" s="1"/>
  <c r="J30" i="1"/>
  <c r="N30" i="1" s="1"/>
  <c r="K29" i="1"/>
  <c r="O29" i="1" s="1"/>
  <c r="R29" i="1" s="1"/>
  <c r="J29" i="1"/>
  <c r="N29" i="1" s="1"/>
  <c r="K28" i="1"/>
  <c r="O28" i="1" s="1"/>
  <c r="R28" i="1" s="1"/>
  <c r="J28" i="1"/>
  <c r="N28" i="1" s="1"/>
  <c r="N27" i="1"/>
  <c r="K27" i="1"/>
  <c r="O27" i="1" s="1"/>
  <c r="R27" i="1" s="1"/>
  <c r="J27" i="1"/>
  <c r="K26" i="1"/>
  <c r="O26" i="1" s="1"/>
  <c r="R26" i="1" s="1"/>
  <c r="J26" i="1"/>
  <c r="N26" i="1" s="1"/>
  <c r="Q25" i="1"/>
  <c r="P25" i="1"/>
  <c r="M25" i="1"/>
  <c r="L25" i="1"/>
  <c r="L24" i="1" s="1"/>
  <c r="I25" i="1"/>
  <c r="H25" i="1"/>
  <c r="G25" i="1"/>
  <c r="K25" i="1" s="1"/>
  <c r="O25" i="1" s="1"/>
  <c r="R25" i="1" s="1"/>
  <c r="F25" i="1"/>
  <c r="F24" i="1" s="1"/>
  <c r="T23" i="1"/>
  <c r="G23" i="1"/>
  <c r="C19" i="1"/>
  <c r="I24" i="1" l="1"/>
  <c r="I56" i="1" s="1"/>
  <c r="O53" i="1"/>
  <c r="R53" i="1" s="1"/>
  <c r="Q24" i="1"/>
  <c r="Q56" i="1" s="1"/>
  <c r="Q77" i="1" s="1"/>
  <c r="H24" i="1"/>
  <c r="H56" i="1" s="1"/>
  <c r="P24" i="1"/>
  <c r="P56" i="1" s="1"/>
  <c r="P77" i="1" s="1"/>
  <c r="K36" i="1"/>
  <c r="O36" i="1" s="1"/>
  <c r="R36" i="1" s="1"/>
  <c r="O40" i="1"/>
  <c r="R40" i="1" s="1"/>
  <c r="O41" i="1"/>
  <c r="R41" i="1" s="1"/>
  <c r="O47" i="1"/>
  <c r="R47" i="1" s="1"/>
  <c r="M24" i="1"/>
  <c r="M56" i="1" s="1"/>
  <c r="M82" i="1" s="1"/>
  <c r="G24" i="1"/>
  <c r="G56" i="1" s="1"/>
  <c r="K56" i="1" s="1"/>
  <c r="K68" i="1" s="1"/>
  <c r="K42" i="1"/>
  <c r="O42" i="1" s="1"/>
  <c r="R42" i="1" s="1"/>
  <c r="K48" i="1"/>
  <c r="O48" i="1" s="1"/>
  <c r="R48" i="1" s="1"/>
  <c r="K96" i="1"/>
  <c r="O96" i="1" s="1"/>
  <c r="R96" i="1" s="1"/>
  <c r="L56" i="1"/>
  <c r="L82" i="1" s="1"/>
  <c r="F56" i="1"/>
  <c r="J56" i="1" s="1"/>
  <c r="M68" i="1"/>
  <c r="K82" i="1"/>
  <c r="K77" i="1"/>
  <c r="J25" i="1"/>
  <c r="N25" i="1" s="1"/>
  <c r="S35" i="1"/>
  <c r="S46" i="1"/>
  <c r="J96" i="1"/>
  <c r="N96" i="1" s="1"/>
  <c r="J48" i="1"/>
  <c r="N48" i="1" s="1"/>
  <c r="S52" i="1"/>
  <c r="O69" i="1"/>
  <c r="R69" i="1" s="1"/>
  <c r="K24" i="1" l="1"/>
  <c r="O24" i="1" s="1"/>
  <c r="R24" i="1" s="1"/>
  <c r="J24" i="1"/>
  <c r="N24" i="1" s="1"/>
  <c r="L68" i="1"/>
  <c r="M77" i="1"/>
  <c r="O56" i="1"/>
  <c r="O77" i="1" s="1"/>
  <c r="R56" i="1"/>
  <c r="R77" i="1" s="1"/>
  <c r="O82" i="1"/>
  <c r="N56" i="1"/>
  <c r="J82" i="1"/>
  <c r="N82" i="1" s="1"/>
  <c r="J68" i="1"/>
</calcChain>
</file>

<file path=xl/sharedStrings.xml><?xml version="1.0" encoding="utf-8"?>
<sst xmlns="http://schemas.openxmlformats.org/spreadsheetml/2006/main" count="385" uniqueCount="250">
  <si>
    <t>Звіт про фінансові результати та виконання структури тарифів за видами діяльності</t>
  </si>
  <si>
    <t>за</t>
  </si>
  <si>
    <t>20__  року</t>
  </si>
  <si>
    <t>Подають</t>
  </si>
  <si>
    <t>Термін  подання</t>
  </si>
  <si>
    <t>до 25 числа місяця, наступного за звітним періодом</t>
  </si>
  <si>
    <t xml:space="preserve">Респондент: </t>
  </si>
  <si>
    <t>Найменування суб'єкта господарювання:</t>
  </si>
  <si>
    <t>Код ЄДРПОУ:</t>
  </si>
  <si>
    <t>Місцезнаходження: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</si>
  <si>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</si>
  <si>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 xml:space="preserve"> </t>
  </si>
  <si>
    <t>№ з/п</t>
  </si>
  <si>
    <t>Показники</t>
  </si>
  <si>
    <t>Одиниця
виміру</t>
  </si>
  <si>
    <t>Код рядка </t>
  </si>
  <si>
    <t>Централізоване водопостачання</t>
  </si>
  <si>
    <t>Централізоване водовідведення</t>
  </si>
  <si>
    <t>Централізоване водопостачання  та централізоване  водовідведення, усього</t>
  </si>
  <si>
    <t>Абонентське обслуговування, фактично</t>
  </si>
  <si>
    <t xml:space="preserve">Інша діяльність, фактично </t>
  </si>
  <si>
    <t>Усього, фактично </t>
  </si>
  <si>
    <t>без урахування коштів для встановлення вузлів КО</t>
  </si>
  <si>
    <t>кошти для встановлення вузлів КО</t>
  </si>
  <si>
    <t>усього</t>
  </si>
  <si>
    <t>ураховано в тарифах</t>
  </si>
  <si>
    <t>фактично </t>
  </si>
  <si>
    <t>А </t>
  </si>
  <si>
    <t>Б</t>
  </si>
  <si>
    <t>В</t>
  </si>
  <si>
    <t>Г</t>
  </si>
  <si>
    <t>Виробнича собівартість продукції  (послуг), у т. ч.:</t>
  </si>
  <si>
    <t>тис. грн</t>
  </si>
  <si>
    <t>005</t>
  </si>
  <si>
    <t>1.1</t>
  </si>
  <si>
    <t>Прямі витрати, у т. ч.:</t>
  </si>
  <si>
    <t>010</t>
  </si>
  <si>
    <t>1.1.1</t>
  </si>
  <si>
    <t>електроенергія</t>
  </si>
  <si>
    <t>020</t>
  </si>
  <si>
    <t>1.1.2</t>
  </si>
  <si>
    <t>витрати на придбання води в інших суб’єктів господарювання/очищення власних стічних вод іншими суб’єктами господарювання</t>
  </si>
  <si>
    <t>025</t>
  </si>
  <si>
    <t>1.1.3</t>
  </si>
  <si>
    <t>витрати на реагенти</t>
  </si>
  <si>
    <t>030</t>
  </si>
  <si>
    <t>1.1.4</t>
  </si>
  <si>
    <t>матеріали, запасні частини та інші матеріальні ресурси (ремонти)</t>
  </si>
  <si>
    <t>035</t>
  </si>
  <si>
    <t>1.1.5</t>
  </si>
  <si>
    <t>прямі витрати на оплату праці </t>
  </si>
  <si>
    <t>040</t>
  </si>
  <si>
    <t>1.1.6</t>
  </si>
  <si>
    <t>інші прямі витрати, у тому числі:</t>
  </si>
  <si>
    <t>045</t>
  </si>
  <si>
    <t>1.1.6.1</t>
  </si>
  <si>
    <t>єдиний внесок на загальнообов'язкове державне соціальне страхування</t>
  </si>
  <si>
    <t>050</t>
  </si>
  <si>
    <t>1.1.6.2</t>
  </si>
  <si>
    <t>амортизація</t>
  </si>
  <si>
    <t>055</t>
  </si>
  <si>
    <t>1.1.6.3</t>
  </si>
  <si>
    <t>підкачка води сторонніми організаціями</t>
  </si>
  <si>
    <t>060</t>
  </si>
  <si>
    <t>1.1.6.4</t>
  </si>
  <si>
    <t xml:space="preserve">інші прямі витрати </t>
  </si>
  <si>
    <t>065</t>
  </si>
  <si>
    <t>1.2</t>
  </si>
  <si>
    <t xml:space="preserve">Загальновиробничі витрати, у т. ч.: </t>
  </si>
  <si>
    <t>070</t>
  </si>
  <si>
    <t>1.2.1</t>
  </si>
  <si>
    <t>витрати на оплату праці </t>
  </si>
  <si>
    <t>075</t>
  </si>
  <si>
    <t>1.2.2.</t>
  </si>
  <si>
    <t>080</t>
  </si>
  <si>
    <t>1.2.3</t>
  </si>
  <si>
    <t>085</t>
  </si>
  <si>
    <t>1.2.4</t>
  </si>
  <si>
    <t xml:space="preserve">витрати, пов'язані зі сплатою податків, зборів та інших, передбачених законодавством, обов'язкових платежів </t>
  </si>
  <si>
    <t>090</t>
  </si>
  <si>
    <t>1.2.5</t>
  </si>
  <si>
    <t xml:space="preserve">інші витрати </t>
  </si>
  <si>
    <t>095</t>
  </si>
  <si>
    <t>2</t>
  </si>
  <si>
    <t>Адміністративні витрати, у т. ч.:</t>
  </si>
  <si>
    <t>100</t>
  </si>
  <si>
    <t>2.1</t>
  </si>
  <si>
    <t>105</t>
  </si>
  <si>
    <t>2.2</t>
  </si>
  <si>
    <t>110</t>
  </si>
  <si>
    <t>2.3</t>
  </si>
  <si>
    <t>115</t>
  </si>
  <si>
    <t>2.4</t>
  </si>
  <si>
    <t>120</t>
  </si>
  <si>
    <t>2.5</t>
  </si>
  <si>
    <t>125</t>
  </si>
  <si>
    <t>3</t>
  </si>
  <si>
    <t xml:space="preserve">Витрати на збут, у т. ч.:  </t>
  </si>
  <si>
    <t>130</t>
  </si>
  <si>
    <t>3.1</t>
  </si>
  <si>
    <t>135</t>
  </si>
  <si>
    <t>3.2</t>
  </si>
  <si>
    <t>140</t>
  </si>
  <si>
    <t>3.3</t>
  </si>
  <si>
    <t>145</t>
  </si>
  <si>
    <t>3.4</t>
  </si>
  <si>
    <t>інші витрати</t>
  </si>
  <si>
    <t>150</t>
  </si>
  <si>
    <t>4</t>
  </si>
  <si>
    <t xml:space="preserve">Інші операційні витрати </t>
  </si>
  <si>
    <t>155</t>
  </si>
  <si>
    <t>4.1</t>
  </si>
  <si>
    <t>з них: інші витрати операційної діяльності, що не можуть включатися до складу витрат при формуванні  тарифу</t>
  </si>
  <si>
    <t>160</t>
  </si>
  <si>
    <t>5</t>
  </si>
  <si>
    <t>165</t>
  </si>
  <si>
    <t>6</t>
  </si>
  <si>
    <t xml:space="preserve">Повна собівартість </t>
  </si>
  <si>
    <t>170</t>
  </si>
  <si>
    <t>7</t>
  </si>
  <si>
    <t>175</t>
  </si>
  <si>
    <t>7.1</t>
  </si>
  <si>
    <t>на розвиток виробництва (виробничі інвестиції)</t>
  </si>
  <si>
    <t>180</t>
  </si>
  <si>
    <t>8</t>
  </si>
  <si>
    <t>Сума компенсації/зменшення</t>
  </si>
  <si>
    <t>185</t>
  </si>
  <si>
    <t>9</t>
  </si>
  <si>
    <t>Вартість централізованого водопостачання/водовідведення</t>
  </si>
  <si>
    <t>190</t>
  </si>
  <si>
    <t>10</t>
  </si>
  <si>
    <t>Чистий дохід від реалізації продукції (послуг)</t>
  </si>
  <si>
    <t>195</t>
  </si>
  <si>
    <t>11</t>
  </si>
  <si>
    <t>грн/куб. м</t>
  </si>
  <si>
    <t>200</t>
  </si>
  <si>
    <t>12</t>
  </si>
  <si>
    <t>Інші операційні доходи :</t>
  </si>
  <si>
    <t>205</t>
  </si>
  <si>
    <t>12.1</t>
  </si>
  <si>
    <t>з них: відшкодування різниці в тарифах</t>
  </si>
  <si>
    <t>210</t>
  </si>
  <si>
    <t>12.2</t>
  </si>
  <si>
    <t>сума бюджетного фінансування операційних витрат</t>
  </si>
  <si>
    <t>215</t>
  </si>
  <si>
    <t>12.3</t>
  </si>
  <si>
    <t>сума бюджетного фінансування капітальних витрат</t>
  </si>
  <si>
    <t>220</t>
  </si>
  <si>
    <t>13</t>
  </si>
  <si>
    <t xml:space="preserve">Фінансові та інші доходи </t>
  </si>
  <si>
    <t>225</t>
  </si>
  <si>
    <t>14</t>
  </si>
  <si>
    <t>Фінансовий результат до оподаткування (прибуток/збиток)</t>
  </si>
  <si>
    <t>230</t>
  </si>
  <si>
    <t>15</t>
  </si>
  <si>
    <t>Податок на прибуток </t>
  </si>
  <si>
    <t>235</t>
  </si>
  <si>
    <t>16</t>
  </si>
  <si>
    <t>Чистий фінансовий результат (прибуток/збиток)</t>
  </si>
  <si>
    <t>240</t>
  </si>
  <si>
    <t>17</t>
  </si>
  <si>
    <t>Собівартість продукції (послуг), за вирахуванням витрат рядка 160</t>
  </si>
  <si>
    <t>245</t>
  </si>
  <si>
    <t>18</t>
  </si>
  <si>
    <t>Обсяг реалізованої продукції (послуг), усього</t>
  </si>
  <si>
    <t>тис. куб. м</t>
  </si>
  <si>
    <t>250</t>
  </si>
  <si>
    <t>18.1</t>
  </si>
  <si>
    <t>у т. ч. суб'єктам господарювання у сфері централізованого водопостачання та/або централізованого водовідведення</t>
  </si>
  <si>
    <t>255</t>
  </si>
  <si>
    <t>18.2</t>
  </si>
  <si>
    <t>обсяг реалізації для населення, тис. куб. м</t>
  </si>
  <si>
    <t>260</t>
  </si>
  <si>
    <t>19</t>
  </si>
  <si>
    <t>Обсяг водопостачання/водовідведення для здійснення інших видів діяльності ліцензіата</t>
  </si>
  <si>
    <t>265</t>
  </si>
  <si>
    <t>20</t>
  </si>
  <si>
    <t>Повна собівартість одиниці продукції (послуги)</t>
  </si>
  <si>
    <t>270</t>
  </si>
  <si>
    <t>21</t>
  </si>
  <si>
    <t>Середньооблікова кількість штатних працівників</t>
  </si>
  <si>
    <t>осіб</t>
  </si>
  <si>
    <t>275</t>
  </si>
  <si>
    <t>22</t>
  </si>
  <si>
    <t>Середньооблікова кількість усіх працівників в еквіваленті повної зайнятості</t>
  </si>
  <si>
    <t>280</t>
  </si>
  <si>
    <t>23</t>
  </si>
  <si>
    <t xml:space="preserve">Середньомісячні витрати на оплату праці  штатного працівника </t>
  </si>
  <si>
    <t>грн</t>
  </si>
  <si>
    <t>285</t>
  </si>
  <si>
    <t>24</t>
  </si>
  <si>
    <t>Середньомісячні витрати на оплату праці працівника в еквіваленті повної зайнятості</t>
  </si>
  <si>
    <t>290</t>
  </si>
  <si>
    <t>25</t>
  </si>
  <si>
    <t>Первісна вартість необоротних активів:</t>
  </si>
  <si>
    <t xml:space="preserve"> тис. грн</t>
  </si>
  <si>
    <t>295</t>
  </si>
  <si>
    <t>26</t>
  </si>
  <si>
    <t>з них: виробничих</t>
  </si>
  <si>
    <t>300</t>
  </si>
  <si>
    <t>27</t>
  </si>
  <si>
    <t>Залишкова вартість необоротних активів:</t>
  </si>
  <si>
    <t>305</t>
  </si>
  <si>
    <t>27.1</t>
  </si>
  <si>
    <t>310</t>
  </si>
  <si>
    <t>28</t>
  </si>
  <si>
    <t>Знос необоротних активів:</t>
  </si>
  <si>
    <t>315</t>
  </si>
  <si>
    <t>28.1</t>
  </si>
  <si>
    <t>320</t>
  </si>
  <si>
    <t>29</t>
  </si>
  <si>
    <t>Амортизація відповідно до вимог Податкового кодексу України</t>
  </si>
  <si>
    <t>325</t>
  </si>
  <si>
    <t>30</t>
  </si>
  <si>
    <t>Балансова вартість основних засобів і нематеріальних активів відповідно до вимог Податкового кодексу України</t>
  </si>
  <si>
    <t>330</t>
  </si>
  <si>
    <t>31</t>
  </si>
  <si>
    <t>Обсяг придбаної води/відведення стічних вод</t>
  </si>
  <si>
    <t>335</t>
  </si>
  <si>
    <t>32</t>
  </si>
  <si>
    <t xml:space="preserve">Обсяг спожитої активної електроенергії, у т. ч.:  </t>
  </si>
  <si>
    <t>тис. кВт∙год</t>
  </si>
  <si>
    <t>340</t>
  </si>
  <si>
    <t>32.1</t>
  </si>
  <si>
    <t>І класу напруги</t>
  </si>
  <si>
    <t>345</t>
  </si>
  <si>
    <t>32.2</t>
  </si>
  <si>
    <t>ІІ класу напруги</t>
  </si>
  <si>
    <t>350</t>
  </si>
  <si>
    <t>33</t>
  </si>
  <si>
    <t>Вартість активної електроенергії власного виробництва</t>
  </si>
  <si>
    <t>355</t>
  </si>
  <si>
    <t>34</t>
  </si>
  <si>
    <t>Обсяг реактивної електроенергії</t>
  </si>
  <si>
    <t>тис. кВАр*год</t>
  </si>
  <si>
    <t>360</t>
  </si>
  <si>
    <t>(підпис)</t>
  </si>
  <si>
    <t>(Власне ім’я та ПРІЗВИЩЕ)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</si>
  <si>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
Національній комісії, що здійснює державне регулювання у сферах енергетики та  комунальних послуг</t>
  </si>
  <si>
    <t>Продовження додатка 4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</si>
  <si>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</si>
  <si>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</si>
  <si>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</si>
  <si>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</si>
  <si>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</si>
  <si>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</si>
  <si>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>Додаток 4 
до Інструкції моніторингу у сфері централізованого водопостачання та централізованого водовідведення</t>
  </si>
  <si>
    <t xml:space="preserve">Фінансові витрати </t>
  </si>
  <si>
    <t>Розрахунковий прибуток, у тому числі:</t>
  </si>
  <si>
    <t>Вартість одиниці куб.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</si>
</sst>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_ ;[Red]\-#,##0.000\ "/>
    <numFmt numFmtId="165" formatCode="#,##0.000_ ;[Red]\-#,##0.000;[Color48]#,##0.000"/>
    <numFmt numFmtId="166" formatCode="_-* #,##0.00[$₴-422]_-;\-* #,##0.00[$₴-422]_-;_-* &quot;-&quot;??[$₴-422]_-;_-@_-"/>
    <numFmt numFmtId="167" formatCode="#,##0.0000_ ;[Red]\-#,##0.0000\ "/>
    <numFmt numFmtId="168" formatCode="#,##0.00_ ;[Red]\-#,##0.00\ "/>
    <numFmt numFmtId="169" formatCode="0.0000"/>
    <numFmt numFmtId="170" formatCode="#,##0_ ;[Red]\-#,##0;[Color48]#,##0"/>
    <numFmt numFmtId="171" formatCode="#,##0.00_ ;[Red]\-#,##0.00;[Color48]#,##0.00"/>
    <numFmt numFmtId="172" formatCode="#,##0_ ;[Red]\-#,##0\ "/>
    <numFmt numFmtId="173" formatCode="#,##0.000"/>
  </numFmts>
  <fonts count="43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21"/>
      <color indexed="6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sz val="21"/>
      <name val="Times New Roman"/>
      <family val="1"/>
      <charset val="204"/>
    </font>
    <font>
      <sz val="16"/>
      <color theme="0"/>
      <name val="Times New Roman"/>
      <family val="2"/>
      <charset val="204"/>
    </font>
    <font>
      <sz val="22"/>
      <color theme="0"/>
      <name val="Times New Roman"/>
      <family val="2"/>
      <charset val="204"/>
    </font>
    <font>
      <i/>
      <sz val="16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sz val="22"/>
      <color indexed="9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name val="Arial Cyr"/>
      <charset val="204"/>
    </font>
    <font>
      <sz val="14"/>
      <name val="Arial Cyr"/>
      <charset val="204"/>
    </font>
    <font>
      <sz val="21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 Cyr"/>
      <charset val="204"/>
    </font>
    <font>
      <sz val="21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2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/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theme="1" tint="0.499984740745262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 diagonalDown="1">
      <left/>
      <right style="hair">
        <color indexed="64"/>
      </right>
      <top style="hair">
        <color indexed="64"/>
      </top>
      <bottom/>
      <diagonal style="hair">
        <color theme="1" tint="0.499984740745262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/>
      <diagonal style="hair">
        <color theme="1" tint="0.499984740745262"/>
      </diagonal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/>
      <diagonal style="hair">
        <color indexed="23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23"/>
      </diagonal>
    </border>
    <border diagonalUp="1" diagonalDown="1">
      <left/>
      <right style="thin">
        <color indexed="64"/>
      </right>
      <top style="hair">
        <color indexed="64"/>
      </top>
      <bottom/>
      <diagonal style="hair">
        <color indexed="23"/>
      </diagonal>
    </border>
    <border diagonalUp="1" diagonalDown="1">
      <left/>
      <right style="hair">
        <color indexed="64"/>
      </right>
      <top style="hair">
        <color indexed="64"/>
      </top>
      <bottom style="thin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 diagonalUp="1" diagonalDown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23"/>
      </diagonal>
    </border>
    <border diagonalUp="1" diagonalDown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theme="1" tint="0.499984740745262"/>
      </diagonal>
    </border>
    <border diagonalUp="1" diagonalDown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/>
      <right style="thin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23"/>
      </diagonal>
    </border>
    <border diagonalUp="1" diagonalDown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23"/>
      </diagonal>
    </border>
    <border diagonalUp="1"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23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23"/>
      </diagonal>
    </border>
  </borders>
  <cellStyleXfs count="4">
    <xf numFmtId="0" fontId="0" fillId="0" borderId="0"/>
    <xf numFmtId="165" fontId="14" fillId="0" borderId="46" applyFont="0" applyFill="0" applyBorder="0" applyAlignment="0" applyProtection="0">
      <alignment horizontal="right" vertical="top" wrapText="1"/>
      <protection locked="0"/>
    </xf>
    <xf numFmtId="0" fontId="28" fillId="0" borderId="0"/>
    <xf numFmtId="0" fontId="8" fillId="0" borderId="0"/>
  </cellStyleXfs>
  <cellXfs count="438">
    <xf numFmtId="0" fontId="0" fillId="0" borderId="0" xfId="0"/>
    <xf numFmtId="165" fontId="12" fillId="0" borderId="51" xfId="1" applyFont="1" applyFill="1" applyBorder="1" applyAlignment="1" applyProtection="1">
      <alignment horizontal="right" vertical="center" wrapText="1"/>
      <protection locked="0"/>
    </xf>
    <xf numFmtId="165" fontId="12" fillId="0" borderId="61" xfId="1" applyFont="1" applyFill="1" applyBorder="1" applyAlignment="1" applyProtection="1">
      <alignment vertical="center" wrapText="1"/>
      <protection locked="0"/>
    </xf>
    <xf numFmtId="165" fontId="12" fillId="0" borderId="26" xfId="1" applyFont="1" applyFill="1" applyBorder="1" applyAlignment="1" applyProtection="1">
      <alignment horizontal="right" vertical="center" wrapText="1"/>
      <protection locked="0"/>
    </xf>
    <xf numFmtId="165" fontId="12" fillId="0" borderId="23" xfId="1" applyFont="1" applyFill="1" applyBorder="1" applyAlignment="1" applyProtection="1">
      <alignment vertical="center" wrapText="1"/>
      <protection locked="0"/>
    </xf>
    <xf numFmtId="165" fontId="12" fillId="0" borderId="25" xfId="1" applyFont="1" applyFill="1" applyBorder="1" applyAlignment="1" applyProtection="1">
      <alignment vertical="center" wrapText="1"/>
      <protection locked="0"/>
    </xf>
    <xf numFmtId="165" fontId="12" fillId="0" borderId="75" xfId="1" applyFont="1" applyFill="1" applyBorder="1" applyAlignment="1" applyProtection="1">
      <alignment horizontal="right" vertical="center" wrapText="1"/>
      <protection locked="0"/>
    </xf>
    <xf numFmtId="165" fontId="12" fillId="0" borderId="76" xfId="1" applyFont="1" applyFill="1" applyBorder="1" applyAlignment="1" applyProtection="1">
      <alignment horizontal="right" vertical="center" wrapText="1"/>
      <protection locked="0"/>
    </xf>
    <xf numFmtId="165" fontId="12" fillId="0" borderId="29" xfId="1" applyFont="1" applyFill="1" applyBorder="1" applyAlignment="1" applyProtection="1">
      <alignment vertical="center" wrapText="1"/>
      <protection locked="0"/>
    </xf>
    <xf numFmtId="165" fontId="12" fillId="0" borderId="30" xfId="1" applyFont="1" applyFill="1" applyBorder="1" applyAlignment="1" applyProtection="1">
      <alignment vertical="center" wrapText="1"/>
      <protection locked="0"/>
    </xf>
    <xf numFmtId="165" fontId="12" fillId="0" borderId="66" xfId="1" applyFont="1" applyFill="1" applyBorder="1" applyAlignment="1" applyProtection="1">
      <alignment horizontal="right" vertical="center" wrapText="1"/>
      <protection locked="0"/>
    </xf>
    <xf numFmtId="165" fontId="12" fillId="0" borderId="38" xfId="1" applyFont="1" applyFill="1" applyBorder="1" applyAlignment="1" applyProtection="1">
      <alignment horizontal="right" vertical="center" wrapText="1"/>
      <protection locked="0"/>
    </xf>
    <xf numFmtId="165" fontId="12" fillId="0" borderId="35" xfId="1" applyFont="1" applyFill="1" applyBorder="1" applyAlignment="1" applyProtection="1">
      <alignment vertical="center" wrapText="1"/>
      <protection locked="0"/>
    </xf>
    <xf numFmtId="165" fontId="12" fillId="0" borderId="37" xfId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6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left" vertical="center" wrapText="1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10" fillId="0" borderId="1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13" fillId="0" borderId="0" xfId="0" applyFont="1" applyAlignment="1">
      <alignment horizontal="right" vertical="top"/>
    </xf>
    <xf numFmtId="0" fontId="14" fillId="0" borderId="0" xfId="0" applyFont="1" applyAlignment="1">
      <alignment horizontal="center" vertical="justify"/>
    </xf>
    <xf numFmtId="0" fontId="16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center"/>
    </xf>
    <xf numFmtId="0" fontId="18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0" xfId="0" applyFont="1"/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 applyProtection="1">
      <alignment horizontal="left" vertical="center" wrapText="1" indent="2"/>
      <protection locked="0"/>
    </xf>
    <xf numFmtId="0" fontId="19" fillId="0" borderId="6" xfId="0" applyFont="1" applyBorder="1" applyAlignment="1" applyProtection="1">
      <alignment horizontal="left"/>
      <protection locked="0"/>
    </xf>
    <xf numFmtId="0" fontId="19" fillId="0" borderId="7" xfId="0" applyFont="1" applyBorder="1" applyAlignment="1" applyProtection="1">
      <alignment horizontal="left"/>
      <protection locked="0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center" wrapText="1"/>
    </xf>
    <xf numFmtId="0" fontId="13" fillId="0" borderId="0" xfId="0" applyFont="1"/>
    <xf numFmtId="0" fontId="13" fillId="0" borderId="0" xfId="0" applyFont="1" applyProtection="1">
      <protection locked="0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 applyProtection="1">
      <alignment vertical="top" wrapText="1"/>
      <protection locked="0"/>
    </xf>
    <xf numFmtId="164" fontId="12" fillId="0" borderId="0" xfId="0" applyNumberFormat="1" applyFont="1" applyAlignment="1" applyProtection="1">
      <alignment horizontal="right" vertical="top" wrapText="1"/>
      <protection locked="0"/>
    </xf>
    <xf numFmtId="164" fontId="12" fillId="0" borderId="0" xfId="0" applyNumberFormat="1" applyFont="1" applyAlignment="1" applyProtection="1">
      <alignment horizontal="right" vertical="top"/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23" fillId="0" borderId="0" xfId="0" applyFont="1" applyProtection="1">
      <protection locked="0"/>
    </xf>
    <xf numFmtId="0" fontId="5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 applyProtection="1">
      <alignment horizontal="right" vertical="center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3" fillId="0" borderId="0" xfId="0" applyFont="1" applyAlignment="1" applyProtection="1">
      <alignment horizontal="right"/>
      <protection locked="0"/>
    </xf>
    <xf numFmtId="0" fontId="14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49" fontId="26" fillId="0" borderId="17" xfId="0" applyNumberFormat="1" applyFont="1" applyBorder="1" applyAlignment="1">
      <alignment horizontal="left" vertical="top"/>
    </xf>
    <xf numFmtId="0" fontId="26" fillId="0" borderId="45" xfId="0" applyFont="1" applyBorder="1" applyAlignment="1">
      <alignment vertical="top" wrapText="1"/>
    </xf>
    <xf numFmtId="0" fontId="5" fillId="0" borderId="45" xfId="0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165" fontId="26" fillId="0" borderId="47" xfId="1" applyFont="1" applyFill="1" applyBorder="1" applyAlignment="1" applyProtection="1">
      <alignment horizontal="right" vertical="center" wrapText="1"/>
    </xf>
    <xf numFmtId="165" fontId="26" fillId="0" borderId="46" xfId="1" applyFont="1" applyFill="1" applyBorder="1" applyAlignment="1" applyProtection="1">
      <alignment horizontal="right" vertical="center" wrapText="1"/>
    </xf>
    <xf numFmtId="165" fontId="26" fillId="0" borderId="18" xfId="1" applyFont="1" applyFill="1" applyBorder="1" applyAlignment="1" applyProtection="1">
      <alignment horizontal="right" vertical="center" wrapText="1"/>
    </xf>
    <xf numFmtId="165" fontId="26" fillId="0" borderId="48" xfId="1" applyFont="1" applyFill="1" applyBorder="1" applyAlignment="1" applyProtection="1">
      <alignment horizontal="right" vertical="center" wrapText="1"/>
    </xf>
    <xf numFmtId="165" fontId="26" fillId="0" borderId="49" xfId="1" applyFont="1" applyFill="1" applyBorder="1" applyAlignment="1" applyProtection="1">
      <alignment horizontal="right" vertical="center" wrapText="1"/>
    </xf>
    <xf numFmtId="165" fontId="26" fillId="0" borderId="50" xfId="1" applyFont="1" applyFill="1" applyBorder="1" applyAlignment="1" applyProtection="1">
      <alignment horizontal="right" vertical="center" wrapText="1"/>
    </xf>
    <xf numFmtId="165" fontId="26" fillId="0" borderId="28" xfId="1" applyFont="1" applyFill="1" applyBorder="1" applyAlignment="1" applyProtection="1">
      <alignment horizontal="right" vertical="center" wrapText="1"/>
    </xf>
    <xf numFmtId="49" fontId="26" fillId="0" borderId="23" xfId="0" applyNumberFormat="1" applyFont="1" applyBorder="1" applyAlignment="1">
      <alignment horizontal="left" vertical="top"/>
    </xf>
    <xf numFmtId="0" fontId="26" fillId="0" borderId="24" xfId="0" applyFont="1" applyBorder="1" applyAlignment="1">
      <alignment vertical="top" wrapText="1"/>
    </xf>
    <xf numFmtId="0" fontId="5" fillId="0" borderId="24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165" fontId="26" fillId="0" borderId="51" xfId="1" applyFont="1" applyFill="1" applyBorder="1" applyAlignment="1" applyProtection="1">
      <alignment horizontal="right" vertical="center" wrapText="1"/>
    </xf>
    <xf numFmtId="165" fontId="26" fillId="0" borderId="24" xfId="1" applyFont="1" applyFill="1" applyBorder="1" applyAlignment="1" applyProtection="1">
      <alignment horizontal="right" vertical="center" wrapText="1"/>
    </xf>
    <xf numFmtId="165" fontId="26" fillId="0" borderId="25" xfId="1" applyFont="1" applyFill="1" applyBorder="1" applyAlignment="1" applyProtection="1">
      <alignment horizontal="right" vertical="center" wrapText="1"/>
    </xf>
    <xf numFmtId="165" fontId="26" fillId="0" borderId="26" xfId="1" applyFont="1" applyFill="1" applyBorder="1" applyAlignment="1" applyProtection="1">
      <alignment horizontal="right" vertical="center" wrapText="1"/>
    </xf>
    <xf numFmtId="165" fontId="26" fillId="0" borderId="23" xfId="1" applyFont="1" applyFill="1" applyBorder="1" applyAlignment="1" applyProtection="1">
      <alignment horizontal="right" vertical="center" wrapText="1"/>
    </xf>
    <xf numFmtId="49" fontId="27" fillId="0" borderId="23" xfId="0" applyNumberFormat="1" applyFont="1" applyBorder="1" applyAlignment="1">
      <alignment horizontal="left" vertical="center"/>
    </xf>
    <xf numFmtId="0" fontId="5" fillId="0" borderId="24" xfId="0" applyFont="1" applyBorder="1" applyAlignment="1">
      <alignment horizontal="left" vertical="top" wrapText="1"/>
    </xf>
    <xf numFmtId="165" fontId="12" fillId="0" borderId="51" xfId="1" applyFont="1" applyFill="1" applyBorder="1" applyAlignment="1" applyProtection="1">
      <alignment vertical="center" wrapText="1"/>
      <protection locked="0"/>
    </xf>
    <xf numFmtId="165" fontId="12" fillId="0" borderId="24" xfId="1" applyFont="1" applyFill="1" applyBorder="1" applyAlignment="1" applyProtection="1">
      <alignment vertical="center" wrapText="1"/>
      <protection locked="0"/>
    </xf>
    <xf numFmtId="165" fontId="12" fillId="0" borderId="51" xfId="1" applyFont="1" applyFill="1" applyBorder="1" applyAlignment="1" applyProtection="1">
      <alignment horizontal="right" vertical="center" wrapText="1"/>
    </xf>
    <xf numFmtId="165" fontId="12" fillId="0" borderId="26" xfId="1" applyFont="1" applyFill="1" applyBorder="1" applyAlignment="1" applyProtection="1">
      <alignment horizontal="right" vertical="center" wrapText="1"/>
    </xf>
    <xf numFmtId="165" fontId="12" fillId="0" borderId="23" xfId="1" applyFont="1" applyFill="1" applyBorder="1" applyAlignment="1" applyProtection="1">
      <alignment horizontal="right" vertical="center" wrapText="1"/>
    </xf>
    <xf numFmtId="165" fontId="12" fillId="0" borderId="25" xfId="1" applyFont="1" applyFill="1" applyBorder="1" applyAlignment="1" applyProtection="1">
      <alignment horizontal="right" vertical="center" wrapText="1"/>
    </xf>
    <xf numFmtId="165" fontId="12" fillId="0" borderId="49" xfId="1" applyFont="1" applyFill="1" applyBorder="1" applyAlignment="1" applyProtection="1">
      <alignment horizontal="right" vertical="center" wrapText="1"/>
      <protection locked="0"/>
    </xf>
    <xf numFmtId="165" fontId="12" fillId="0" borderId="50" xfId="1" applyFont="1" applyFill="1" applyBorder="1" applyAlignment="1" applyProtection="1">
      <alignment horizontal="right" vertical="center" wrapText="1"/>
      <protection locked="0"/>
    </xf>
    <xf numFmtId="165" fontId="12" fillId="0" borderId="28" xfId="1" applyFont="1" applyFill="1" applyBorder="1" applyAlignment="1" applyProtection="1">
      <alignment horizontal="right" vertical="center" wrapText="1"/>
    </xf>
    <xf numFmtId="49" fontId="27" fillId="0" borderId="23" xfId="0" applyNumberFormat="1" applyFont="1" applyBorder="1" applyAlignment="1">
      <alignment horizontal="left" vertical="top"/>
    </xf>
    <xf numFmtId="165" fontId="12" fillId="0" borderId="52" xfId="1" applyFont="1" applyFill="1" applyBorder="1" applyAlignment="1" applyProtection="1">
      <alignment horizontal="right" vertical="center" wrapText="1"/>
      <protection locked="0"/>
    </xf>
    <xf numFmtId="0" fontId="5" fillId="0" borderId="24" xfId="0" applyFont="1" applyBorder="1" applyAlignment="1">
      <alignment horizontal="left" vertical="center" wrapText="1"/>
    </xf>
    <xf numFmtId="49" fontId="5" fillId="0" borderId="23" xfId="0" applyNumberFormat="1" applyFont="1" applyBorder="1" applyAlignment="1">
      <alignment horizontal="left" vertical="center"/>
    </xf>
    <xf numFmtId="0" fontId="11" fillId="0" borderId="53" xfId="0" applyFont="1" applyBorder="1" applyAlignment="1">
      <alignment horizontal="left" vertical="center" wrapText="1"/>
    </xf>
    <xf numFmtId="49" fontId="5" fillId="0" borderId="54" xfId="0" applyNumberFormat="1" applyFont="1" applyBorder="1" applyAlignment="1">
      <alignment horizontal="left" vertical="center"/>
    </xf>
    <xf numFmtId="0" fontId="29" fillId="0" borderId="24" xfId="2" applyFont="1" applyBorder="1" applyAlignment="1">
      <alignment horizontal="left" vertical="center"/>
    </xf>
    <xf numFmtId="0" fontId="5" fillId="0" borderId="51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left" vertical="center" wrapText="1"/>
    </xf>
    <xf numFmtId="165" fontId="12" fillId="0" borderId="55" xfId="1" applyFont="1" applyFill="1" applyBorder="1" applyAlignment="1" applyProtection="1">
      <alignment vertical="center" wrapText="1"/>
      <protection locked="0"/>
    </xf>
    <xf numFmtId="165" fontId="12" fillId="0" borderId="56" xfId="1" applyFont="1" applyFill="1" applyBorder="1" applyAlignment="1" applyProtection="1">
      <alignment horizontal="right" vertical="center" wrapText="1"/>
      <protection locked="0"/>
    </xf>
    <xf numFmtId="165" fontId="12" fillId="0" borderId="25" xfId="1" applyFont="1" applyFill="1" applyBorder="1" applyAlignment="1" applyProtection="1">
      <alignment vertical="center" wrapText="1"/>
    </xf>
    <xf numFmtId="165" fontId="26" fillId="0" borderId="51" xfId="1" applyFont="1" applyFill="1" applyBorder="1" applyAlignment="1" applyProtection="1">
      <alignment vertical="center" wrapText="1"/>
    </xf>
    <xf numFmtId="165" fontId="26" fillId="0" borderId="24" xfId="1" applyFont="1" applyFill="1" applyBorder="1" applyAlignment="1" applyProtection="1">
      <alignment vertical="center" wrapText="1"/>
    </xf>
    <xf numFmtId="165" fontId="26" fillId="0" borderId="25" xfId="1" applyFont="1" applyFill="1" applyBorder="1" applyAlignment="1" applyProtection="1">
      <alignment vertical="center" wrapText="1"/>
    </xf>
    <xf numFmtId="165" fontId="26" fillId="0" borderId="54" xfId="1" applyFont="1" applyFill="1" applyBorder="1" applyAlignment="1" applyProtection="1">
      <alignment vertical="center" wrapText="1"/>
    </xf>
    <xf numFmtId="49" fontId="5" fillId="0" borderId="23" xfId="0" applyNumberFormat="1" applyFont="1" applyBorder="1" applyAlignment="1">
      <alignment horizontal="left" vertical="top"/>
    </xf>
    <xf numFmtId="49" fontId="26" fillId="0" borderId="23" xfId="0" applyNumberFormat="1" applyFont="1" applyBorder="1" applyAlignment="1">
      <alignment horizontal="left" vertical="center"/>
    </xf>
    <xf numFmtId="0" fontId="26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vertical="top" wrapText="1"/>
    </xf>
    <xf numFmtId="165" fontId="26" fillId="0" borderId="51" xfId="1" applyFont="1" applyFill="1" applyBorder="1" applyAlignment="1" applyProtection="1">
      <alignment vertical="center" wrapText="1"/>
      <protection locked="0"/>
    </xf>
    <xf numFmtId="165" fontId="26" fillId="0" borderId="24" xfId="1" applyFont="1" applyFill="1" applyBorder="1" applyAlignment="1" applyProtection="1">
      <alignment vertical="center" wrapText="1"/>
      <protection locked="0"/>
    </xf>
    <xf numFmtId="165" fontId="26" fillId="0" borderId="25" xfId="1" applyFont="1" applyFill="1" applyBorder="1" applyAlignment="1" applyProtection="1">
      <alignment vertical="center" wrapText="1"/>
      <protection locked="0"/>
    </xf>
    <xf numFmtId="165" fontId="26" fillId="0" borderId="23" xfId="1" applyFont="1" applyFill="1" applyBorder="1" applyAlignment="1" applyProtection="1">
      <alignment vertical="center" wrapText="1"/>
      <protection locked="0"/>
    </xf>
    <xf numFmtId="165" fontId="26" fillId="0" borderId="50" xfId="1" applyFont="1" applyFill="1" applyBorder="1" applyAlignment="1" applyProtection="1">
      <alignment horizontal="right" vertical="center" wrapText="1"/>
      <protection locked="0"/>
    </xf>
    <xf numFmtId="49" fontId="5" fillId="0" borderId="35" xfId="0" applyNumberFormat="1" applyFont="1" applyBorder="1" applyAlignment="1">
      <alignment horizontal="left" vertical="top"/>
    </xf>
    <xf numFmtId="0" fontId="5" fillId="0" borderId="36" xfId="0" applyFont="1" applyBorder="1" applyAlignment="1">
      <alignment horizontal="left" vertical="top" wrapText="1"/>
    </xf>
    <xf numFmtId="49" fontId="12" fillId="0" borderId="37" xfId="0" applyNumberFormat="1" applyFont="1" applyBorder="1" applyAlignment="1">
      <alignment horizontal="center" vertical="center" wrapText="1"/>
    </xf>
    <xf numFmtId="165" fontId="12" fillId="0" borderId="57" xfId="1" applyFont="1" applyFill="1" applyBorder="1" applyAlignment="1" applyProtection="1">
      <alignment horizontal="right" vertical="center" wrapText="1"/>
    </xf>
    <xf numFmtId="165" fontId="12" fillId="0" borderId="36" xfId="1" applyFont="1" applyFill="1" applyBorder="1" applyAlignment="1" applyProtection="1">
      <alignment vertical="center" wrapText="1"/>
      <protection locked="0"/>
    </xf>
    <xf numFmtId="165" fontId="12" fillId="0" borderId="58" xfId="1" applyFont="1" applyFill="1" applyBorder="1" applyAlignment="1" applyProtection="1">
      <alignment vertical="center" wrapText="1"/>
      <protection locked="0"/>
    </xf>
    <xf numFmtId="165" fontId="12" fillId="0" borderId="37" xfId="1" applyFont="1" applyFill="1" applyBorder="1" applyAlignment="1" applyProtection="1">
      <alignment horizontal="right" vertical="center" wrapText="1"/>
      <protection locked="0"/>
    </xf>
    <xf numFmtId="165" fontId="12" fillId="0" borderId="38" xfId="1" applyFont="1" applyFill="1" applyBorder="1" applyAlignment="1" applyProtection="1">
      <alignment vertical="center" wrapText="1"/>
    </xf>
    <xf numFmtId="165" fontId="12" fillId="0" borderId="59" xfId="1" applyFont="1" applyFill="1" applyBorder="1" applyAlignment="1" applyProtection="1">
      <alignment horizontal="right" vertical="center" wrapText="1"/>
    </xf>
    <xf numFmtId="165" fontId="12" fillId="0" borderId="37" xfId="1" applyFont="1" applyFill="1" applyBorder="1" applyAlignment="1" applyProtection="1">
      <alignment horizontal="right" vertical="center" wrapText="1"/>
    </xf>
    <xf numFmtId="165" fontId="12" fillId="0" borderId="35" xfId="1" applyFont="1" applyFill="1" applyBorder="1" applyAlignment="1" applyProtection="1">
      <alignment horizontal="right" vertical="center" wrapText="1"/>
      <protection locked="0"/>
    </xf>
    <xf numFmtId="165" fontId="12" fillId="0" borderId="60" xfId="1" applyFont="1" applyFill="1" applyBorder="1" applyAlignment="1" applyProtection="1">
      <alignment horizontal="right" vertical="center" wrapText="1"/>
    </xf>
    <xf numFmtId="49" fontId="11" fillId="0" borderId="23" xfId="0" applyNumberFormat="1" applyFont="1" applyBorder="1" applyAlignment="1">
      <alignment horizontal="left" vertical="center"/>
    </xf>
    <xf numFmtId="49" fontId="5" fillId="0" borderId="22" xfId="0" applyNumberFormat="1" applyFont="1" applyBorder="1" applyAlignment="1">
      <alignment horizontal="center" vertical="center" wrapText="1"/>
    </xf>
    <xf numFmtId="165" fontId="12" fillId="0" borderId="23" xfId="1" applyFont="1" applyFill="1" applyBorder="1" applyAlignment="1" applyProtection="1">
      <alignment vertical="center" wrapText="1"/>
    </xf>
    <xf numFmtId="165" fontId="12" fillId="0" borderId="61" xfId="1" applyFont="1" applyFill="1" applyBorder="1" applyAlignment="1" applyProtection="1">
      <alignment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165" fontId="26" fillId="0" borderId="23" xfId="1" applyFont="1" applyFill="1" applyBorder="1" applyAlignment="1" applyProtection="1">
      <alignment vertical="center" wrapText="1"/>
    </xf>
    <xf numFmtId="165" fontId="26" fillId="0" borderId="61" xfId="1" applyFont="1" applyFill="1" applyBorder="1" applyAlignment="1" applyProtection="1">
      <alignment vertical="center" wrapText="1"/>
    </xf>
    <xf numFmtId="0" fontId="5" fillId="0" borderId="24" xfId="0" applyFont="1" applyBorder="1" applyAlignment="1">
      <alignment vertical="top" wrapText="1"/>
    </xf>
    <xf numFmtId="49" fontId="5" fillId="0" borderId="25" xfId="0" applyNumberFormat="1" applyFont="1" applyBorder="1" applyAlignment="1">
      <alignment horizontal="center" vertical="center" wrapText="1"/>
    </xf>
    <xf numFmtId="165" fontId="12" fillId="0" borderId="52" xfId="1" applyFont="1" applyFill="1" applyBorder="1" applyAlignment="1" applyProtection="1">
      <alignment vertical="center" wrapText="1"/>
      <protection locked="0"/>
    </xf>
    <xf numFmtId="165" fontId="12" fillId="0" borderId="62" xfId="1" applyFont="1" applyFill="1" applyBorder="1" applyAlignment="1" applyProtection="1">
      <alignment horizontal="right" vertical="center" wrapText="1"/>
    </xf>
    <xf numFmtId="165" fontId="12" fillId="0" borderId="63" xfId="1" applyFont="1" applyFill="1" applyBorder="1" applyAlignment="1" applyProtection="1">
      <alignment vertical="center" wrapText="1"/>
      <protection locked="0"/>
    </xf>
    <xf numFmtId="165" fontId="12" fillId="0" borderId="64" xfId="1" applyFont="1" applyFill="1" applyBorder="1" applyAlignment="1" applyProtection="1">
      <alignment horizontal="right" vertical="center" wrapText="1"/>
    </xf>
    <xf numFmtId="165" fontId="26" fillId="0" borderId="62" xfId="1" applyFont="1" applyFill="1" applyBorder="1" applyAlignment="1" applyProtection="1">
      <alignment horizontal="right" vertical="center" wrapText="1"/>
    </xf>
    <xf numFmtId="165" fontId="12" fillId="0" borderId="65" xfId="1" applyFont="1" applyFill="1" applyBorder="1" applyAlignment="1" applyProtection="1">
      <alignment horizontal="right" vertical="center" wrapText="1"/>
    </xf>
    <xf numFmtId="49" fontId="11" fillId="0" borderId="35" xfId="0" applyNumberFormat="1" applyFont="1" applyBorder="1" applyAlignment="1">
      <alignment horizontal="left" vertical="center"/>
    </xf>
    <xf numFmtId="0" fontId="11" fillId="0" borderId="36" xfId="0" applyFont="1" applyBorder="1" applyAlignment="1">
      <alignment vertical="top" wrapText="1"/>
    </xf>
    <xf numFmtId="49" fontId="5" fillId="0" borderId="37" xfId="0" applyNumberFormat="1" applyFont="1" applyBorder="1" applyAlignment="1">
      <alignment horizontal="center" vertical="center" wrapText="1"/>
    </xf>
    <xf numFmtId="165" fontId="12" fillId="0" borderId="66" xfId="1" applyFont="1" applyFill="1" applyBorder="1" applyAlignment="1" applyProtection="1">
      <alignment vertical="center" wrapText="1"/>
      <protection locked="0"/>
    </xf>
    <xf numFmtId="165" fontId="12" fillId="0" borderId="66" xfId="1" applyFont="1" applyFill="1" applyBorder="1" applyAlignment="1" applyProtection="1">
      <alignment horizontal="right" vertical="center" wrapText="1"/>
    </xf>
    <xf numFmtId="165" fontId="12" fillId="0" borderId="38" xfId="1" applyFont="1" applyFill="1" applyBorder="1" applyAlignment="1" applyProtection="1">
      <alignment vertical="center" wrapText="1"/>
      <protection locked="0"/>
    </xf>
    <xf numFmtId="165" fontId="12" fillId="0" borderId="35" xfId="1" applyFont="1" applyFill="1" applyBorder="1" applyAlignment="1" applyProtection="1">
      <alignment vertical="center" wrapText="1"/>
    </xf>
    <xf numFmtId="165" fontId="12" fillId="0" borderId="35" xfId="1" applyFont="1" applyFill="1" applyBorder="1" applyAlignment="1" applyProtection="1">
      <alignment horizontal="right" vertical="center" wrapText="1"/>
    </xf>
    <xf numFmtId="165" fontId="26" fillId="0" borderId="37" xfId="1" applyFont="1" applyFill="1" applyBorder="1" applyAlignment="1" applyProtection="1">
      <alignment horizontal="right" vertical="center" wrapText="1"/>
    </xf>
    <xf numFmtId="49" fontId="26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12" fillId="0" borderId="0" xfId="0" applyNumberFormat="1" applyFont="1" applyAlignment="1" applyProtection="1">
      <alignment vertical="center" wrapText="1"/>
      <protection locked="0"/>
    </xf>
    <xf numFmtId="164" fontId="12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 applyProtection="1">
      <alignment vertical="center" wrapText="1"/>
      <protection locked="0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164" fontId="12" fillId="0" borderId="69" xfId="0" applyNumberFormat="1" applyFont="1" applyBorder="1" applyAlignment="1" applyProtection="1">
      <alignment vertical="center" wrapText="1"/>
      <protection locked="0"/>
    </xf>
    <xf numFmtId="164" fontId="12" fillId="0" borderId="52" xfId="0" applyNumberFormat="1" applyFont="1" applyBorder="1" applyAlignment="1" applyProtection="1">
      <alignment vertical="center" wrapText="1"/>
      <protection locked="0"/>
    </xf>
    <xf numFmtId="164" fontId="12" fillId="0" borderId="56" xfId="0" applyNumberFormat="1" applyFont="1" applyBorder="1" applyAlignment="1" applyProtection="1">
      <alignment vertical="center" wrapText="1"/>
      <protection locked="0"/>
    </xf>
    <xf numFmtId="0" fontId="5" fillId="0" borderId="46" xfId="0" applyFont="1" applyBorder="1" applyAlignment="1">
      <alignment horizontal="center" vertical="center" wrapText="1"/>
    </xf>
    <xf numFmtId="167" fontId="12" fillId="0" borderId="51" xfId="0" applyNumberFormat="1" applyFont="1" applyBorder="1" applyAlignment="1">
      <alignment horizontal="right" vertical="center" wrapText="1"/>
    </xf>
    <xf numFmtId="167" fontId="12" fillId="0" borderId="26" xfId="0" applyNumberFormat="1" applyFont="1" applyBorder="1" applyAlignment="1">
      <alignment vertical="center" wrapText="1"/>
    </xf>
    <xf numFmtId="167" fontId="12" fillId="0" borderId="54" xfId="0" applyNumberFormat="1" applyFont="1" applyBorder="1" applyAlignment="1">
      <alignment vertical="center" wrapText="1"/>
    </xf>
    <xf numFmtId="167" fontId="12" fillId="0" borderId="25" xfId="0" applyNumberFormat="1" applyFont="1" applyBorder="1" applyAlignment="1">
      <alignment horizontal="right" vertical="center" wrapText="1"/>
    </xf>
    <xf numFmtId="164" fontId="12" fillId="0" borderId="64" xfId="0" applyNumberFormat="1" applyFont="1" applyBorder="1" applyAlignment="1">
      <alignment horizontal="right" vertical="center" wrapText="1"/>
    </xf>
    <xf numFmtId="164" fontId="12" fillId="0" borderId="62" xfId="0" applyNumberFormat="1" applyFont="1" applyBorder="1" applyAlignment="1">
      <alignment horizontal="right" vertical="center" wrapText="1"/>
    </xf>
    <xf numFmtId="164" fontId="26" fillId="0" borderId="62" xfId="0" applyNumberFormat="1" applyFont="1" applyBorder="1" applyAlignment="1">
      <alignment horizontal="right" vertical="center" wrapText="1"/>
    </xf>
    <xf numFmtId="164" fontId="12" fillId="0" borderId="65" xfId="0" applyNumberFormat="1" applyFont="1" applyBorder="1" applyAlignment="1">
      <alignment horizontal="right" vertical="center" wrapText="1"/>
    </xf>
    <xf numFmtId="0" fontId="5" fillId="0" borderId="24" xfId="0" applyFont="1" applyBorder="1" applyAlignment="1">
      <alignment horizontal="left" vertical="top" wrapText="1" indent="2"/>
    </xf>
    <xf numFmtId="164" fontId="12" fillId="0" borderId="70" xfId="0" applyNumberFormat="1" applyFont="1" applyBorder="1" applyAlignment="1" applyProtection="1">
      <alignment vertical="center" wrapText="1"/>
      <protection locked="0"/>
    </xf>
    <xf numFmtId="164" fontId="26" fillId="0" borderId="25" xfId="0" applyNumberFormat="1" applyFont="1" applyBorder="1" applyAlignment="1">
      <alignment horizontal="right" vertical="center" wrapText="1"/>
    </xf>
    <xf numFmtId="164" fontId="12" fillId="0" borderId="63" xfId="0" applyNumberFormat="1" applyFont="1" applyBorder="1" applyAlignment="1" applyProtection="1">
      <alignment vertical="center" wrapText="1"/>
      <protection locked="0"/>
    </xf>
    <xf numFmtId="165" fontId="26" fillId="0" borderId="61" xfId="1" applyFont="1" applyFill="1" applyBorder="1" applyAlignment="1" applyProtection="1">
      <alignment vertical="center" wrapText="1"/>
      <protection locked="0"/>
    </xf>
    <xf numFmtId="49" fontId="11" fillId="0" borderId="23" xfId="0" applyNumberFormat="1" applyFont="1" applyBorder="1" applyAlignment="1">
      <alignment horizontal="left" vertical="top"/>
    </xf>
    <xf numFmtId="0" fontId="30" fillId="0" borderId="0" xfId="0" applyFont="1" applyProtection="1">
      <protection locked="0"/>
    </xf>
    <xf numFmtId="165" fontId="12" fillId="0" borderId="23" xfId="1" applyFont="1" applyFill="1" applyBorder="1" applyAlignment="1" applyProtection="1">
      <alignment horizontal="right" vertical="center" wrapText="1"/>
      <protection locked="0"/>
    </xf>
    <xf numFmtId="165" fontId="12" fillId="0" borderId="25" xfId="1" applyFont="1" applyFill="1" applyBorder="1" applyAlignment="1" applyProtection="1">
      <alignment horizontal="right" vertical="center" wrapText="1"/>
      <protection locked="0"/>
    </xf>
    <xf numFmtId="165" fontId="12" fillId="0" borderId="71" xfId="1" applyFont="1" applyFill="1" applyBorder="1" applyAlignment="1" applyProtection="1">
      <alignment horizontal="right" vertical="center" wrapText="1"/>
      <protection locked="0"/>
    </xf>
    <xf numFmtId="164" fontId="12" fillId="0" borderId="52" xfId="0" applyNumberFormat="1" applyFont="1" applyBorder="1" applyAlignment="1" applyProtection="1">
      <alignment horizontal="right" vertical="center" wrapText="1"/>
      <protection locked="0"/>
    </xf>
    <xf numFmtId="164" fontId="26" fillId="0" borderId="62" xfId="0" applyNumberFormat="1" applyFont="1" applyBorder="1" applyAlignment="1" applyProtection="1">
      <alignment horizontal="right" vertical="center" wrapText="1"/>
      <protection locked="0"/>
    </xf>
    <xf numFmtId="0" fontId="5" fillId="0" borderId="53" xfId="0" applyFont="1" applyBorder="1" applyAlignment="1">
      <alignment horizontal="left" vertical="top" wrapText="1" indent="2"/>
    </xf>
    <xf numFmtId="0" fontId="5" fillId="0" borderId="21" xfId="0" applyFont="1" applyBorder="1" applyAlignment="1">
      <alignment horizontal="center" vertical="center" wrapText="1"/>
    </xf>
    <xf numFmtId="164" fontId="12" fillId="0" borderId="72" xfId="0" applyNumberFormat="1" applyFont="1" applyBorder="1" applyAlignment="1" applyProtection="1">
      <alignment vertical="center" wrapText="1"/>
      <protection locked="0"/>
    </xf>
    <xf numFmtId="164" fontId="12" fillId="0" borderId="73" xfId="0" applyNumberFormat="1" applyFont="1" applyBorder="1" applyAlignment="1" applyProtection="1">
      <alignment vertical="center" wrapText="1"/>
      <protection locked="0"/>
    </xf>
    <xf numFmtId="164" fontId="12" fillId="0" borderId="74" xfId="0" applyNumberFormat="1" applyFont="1" applyBorder="1" applyAlignment="1" applyProtection="1">
      <alignment vertical="center" wrapText="1"/>
      <protection locked="0"/>
    </xf>
    <xf numFmtId="164" fontId="12" fillId="0" borderId="77" xfId="0" applyNumberFormat="1" applyFont="1" applyBorder="1" applyAlignment="1">
      <alignment horizontal="right" vertical="center" wrapText="1"/>
    </xf>
    <xf numFmtId="164" fontId="12" fillId="0" borderId="78" xfId="0" applyNumberFormat="1" applyFont="1" applyBorder="1" applyAlignment="1">
      <alignment horizontal="right" vertical="center" wrapText="1"/>
    </xf>
    <xf numFmtId="164" fontId="12" fillId="0" borderId="75" xfId="0" applyNumberFormat="1" applyFont="1" applyBorder="1" applyAlignment="1">
      <alignment horizontal="right" vertical="center" wrapText="1"/>
    </xf>
    <xf numFmtId="164" fontId="26" fillId="0" borderId="78" xfId="0" applyNumberFormat="1" applyFont="1" applyBorder="1" applyAlignment="1" applyProtection="1">
      <alignment horizontal="right" vertical="center" wrapText="1"/>
      <protection locked="0"/>
    </xf>
    <xf numFmtId="164" fontId="12" fillId="0" borderId="79" xfId="0" applyNumberFormat="1" applyFont="1" applyBorder="1" applyAlignment="1">
      <alignment horizontal="right" vertical="center" wrapText="1"/>
    </xf>
    <xf numFmtId="0" fontId="5" fillId="0" borderId="36" xfId="0" applyFont="1" applyBorder="1" applyAlignment="1">
      <alignment vertical="top" wrapText="1"/>
    </xf>
    <xf numFmtId="164" fontId="12" fillId="0" borderId="80" xfId="0" applyNumberFormat="1" applyFont="1" applyBorder="1" applyAlignment="1" applyProtection="1">
      <alignment vertical="center" wrapText="1"/>
      <protection locked="0"/>
    </xf>
    <xf numFmtId="164" fontId="12" fillId="0" borderId="58" xfId="0" applyNumberFormat="1" applyFont="1" applyBorder="1" applyAlignment="1" applyProtection="1">
      <alignment vertical="center" wrapText="1"/>
      <protection locked="0"/>
    </xf>
    <xf numFmtId="164" fontId="12" fillId="0" borderId="81" xfId="0" applyNumberFormat="1" applyFont="1" applyBorder="1" applyAlignment="1" applyProtection="1">
      <alignment vertical="center" wrapText="1"/>
      <protection locked="0"/>
    </xf>
    <xf numFmtId="164" fontId="12" fillId="0" borderId="59" xfId="0" applyNumberFormat="1" applyFont="1" applyBorder="1" applyAlignment="1">
      <alignment horizontal="right" vertical="center" wrapText="1"/>
    </xf>
    <xf numFmtId="164" fontId="12" fillId="0" borderId="82" xfId="0" applyNumberFormat="1" applyFont="1" applyBorder="1" applyAlignment="1">
      <alignment horizontal="right" vertical="center" wrapText="1"/>
    </xf>
    <xf numFmtId="164" fontId="12" fillId="0" borderId="58" xfId="0" applyNumberFormat="1" applyFont="1" applyBorder="1" applyAlignment="1" applyProtection="1">
      <alignment horizontal="right" vertical="center" wrapText="1"/>
      <protection locked="0"/>
    </xf>
    <xf numFmtId="164" fontId="12" fillId="0" borderId="82" xfId="0" applyNumberFormat="1" applyFont="1" applyBorder="1" applyAlignment="1" applyProtection="1">
      <alignment horizontal="right" vertical="center" wrapText="1"/>
      <protection locked="0"/>
    </xf>
    <xf numFmtId="164" fontId="12" fillId="0" borderId="83" xfId="0" applyNumberFormat="1" applyFont="1" applyBorder="1" applyAlignment="1">
      <alignment horizontal="right" vertical="center" wrapText="1"/>
    </xf>
    <xf numFmtId="49" fontId="11" fillId="0" borderId="49" xfId="0" applyNumberFormat="1" applyFont="1" applyBorder="1" applyAlignment="1">
      <alignment horizontal="left" vertical="center"/>
    </xf>
    <xf numFmtId="0" fontId="11" fillId="0" borderId="46" xfId="0" applyFont="1" applyBorder="1" applyAlignment="1">
      <alignment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168" fontId="12" fillId="0" borderId="84" xfId="0" applyNumberFormat="1" applyFont="1" applyBorder="1" applyAlignment="1" applyProtection="1">
      <alignment vertical="center" wrapText="1"/>
      <protection locked="0"/>
    </xf>
    <xf numFmtId="168" fontId="12" fillId="0" borderId="85" xfId="0" applyNumberFormat="1" applyFont="1" applyBorder="1" applyAlignment="1" applyProtection="1">
      <alignment vertical="center" wrapText="1"/>
      <protection locked="0"/>
    </xf>
    <xf numFmtId="168" fontId="12" fillId="0" borderId="86" xfId="0" applyNumberFormat="1" applyFont="1" applyBorder="1" applyAlignment="1" applyProtection="1">
      <alignment vertical="center" wrapText="1"/>
      <protection locked="0"/>
    </xf>
    <xf numFmtId="169" fontId="26" fillId="0" borderId="47" xfId="0" applyNumberFormat="1" applyFont="1" applyBorder="1" applyAlignment="1" applyProtection="1">
      <alignment horizontal="right" vertical="center" wrapText="1"/>
      <protection locked="0"/>
    </xf>
    <xf numFmtId="169" fontId="26" fillId="0" borderId="48" xfId="0" applyNumberFormat="1" applyFont="1" applyBorder="1" applyAlignment="1" applyProtection="1">
      <alignment horizontal="right" vertical="center" wrapText="1"/>
      <protection locked="0"/>
    </xf>
    <xf numFmtId="169" fontId="26" fillId="0" borderId="49" xfId="0" applyNumberFormat="1" applyFont="1" applyBorder="1" applyAlignment="1">
      <alignment horizontal="right" vertical="center" wrapText="1"/>
    </xf>
    <xf numFmtId="169" fontId="26" fillId="0" borderId="18" xfId="0" applyNumberFormat="1" applyFont="1" applyBorder="1" applyAlignment="1">
      <alignment horizontal="right" vertical="center" wrapText="1"/>
    </xf>
    <xf numFmtId="169" fontId="26" fillId="0" borderId="50" xfId="0" applyNumberFormat="1" applyFont="1" applyBorder="1" applyAlignment="1">
      <alignment horizontal="right" vertical="center" wrapText="1"/>
    </xf>
    <xf numFmtId="168" fontId="12" fillId="0" borderId="52" xfId="0" applyNumberFormat="1" applyFont="1" applyBorder="1" applyAlignment="1" applyProtection="1">
      <alignment horizontal="right" vertical="center" wrapText="1"/>
      <protection locked="0"/>
    </xf>
    <xf numFmtId="4" fontId="26" fillId="0" borderId="87" xfId="0" applyNumberFormat="1" applyFont="1" applyBorder="1" applyAlignment="1">
      <alignment horizontal="right" vertical="center" wrapText="1"/>
    </xf>
    <xf numFmtId="4" fontId="26" fillId="0" borderId="88" xfId="0" applyNumberFormat="1" applyFont="1" applyBorder="1" applyAlignment="1">
      <alignment horizontal="right" vertical="center" wrapText="1"/>
    </xf>
    <xf numFmtId="0" fontId="31" fillId="0" borderId="0" xfId="0" applyFont="1" applyProtection="1">
      <protection locked="0"/>
    </xf>
    <xf numFmtId="0" fontId="31" fillId="0" borderId="0" xfId="0" applyFont="1"/>
    <xf numFmtId="49" fontId="5" fillId="0" borderId="49" xfId="0" applyNumberFormat="1" applyFont="1" applyBorder="1" applyAlignment="1">
      <alignment horizontal="left" vertical="center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170" fontId="12" fillId="0" borderId="23" xfId="1" applyNumberFormat="1" applyFont="1" applyFill="1" applyBorder="1" applyAlignment="1" applyProtection="1">
      <alignment vertical="center" wrapText="1"/>
      <protection locked="0"/>
    </xf>
    <xf numFmtId="170" fontId="12" fillId="0" borderId="24" xfId="1" applyNumberFormat="1" applyFont="1" applyFill="1" applyBorder="1" applyAlignment="1" applyProtection="1">
      <alignment vertical="center" wrapText="1"/>
      <protection locked="0"/>
    </xf>
    <xf numFmtId="170" fontId="12" fillId="0" borderId="25" xfId="1" applyNumberFormat="1" applyFont="1" applyFill="1" applyBorder="1" applyAlignment="1" applyProtection="1">
      <alignment vertical="center" wrapText="1"/>
      <protection locked="0"/>
    </xf>
    <xf numFmtId="170" fontId="12" fillId="0" borderId="51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26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23" xfId="1" applyNumberFormat="1" applyFont="1" applyFill="1" applyBorder="1" applyAlignment="1" applyProtection="1">
      <alignment vertical="center" wrapText="1"/>
    </xf>
    <xf numFmtId="170" fontId="12" fillId="0" borderId="25" xfId="1" applyNumberFormat="1" applyFont="1" applyFill="1" applyBorder="1" applyAlignment="1" applyProtection="1">
      <alignment vertical="center" wrapText="1"/>
    </xf>
    <xf numFmtId="170" fontId="12" fillId="0" borderId="23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25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61" xfId="1" applyNumberFormat="1" applyFont="1" applyFill="1" applyBorder="1" applyAlignment="1" applyProtection="1">
      <alignment vertical="center" wrapText="1"/>
    </xf>
    <xf numFmtId="49" fontId="5" fillId="0" borderId="49" xfId="0" applyNumberFormat="1" applyFont="1" applyBorder="1" applyAlignment="1">
      <alignment horizontal="left" vertical="top"/>
    </xf>
    <xf numFmtId="171" fontId="12" fillId="0" borderId="23" xfId="1" applyNumberFormat="1" applyFont="1" applyFill="1" applyBorder="1" applyAlignment="1" applyProtection="1">
      <alignment vertical="center" wrapText="1"/>
      <protection locked="0"/>
    </xf>
    <xf numFmtId="171" fontId="12" fillId="0" borderId="24" xfId="1" applyNumberFormat="1" applyFont="1" applyFill="1" applyBorder="1" applyAlignment="1" applyProtection="1">
      <alignment vertical="center" wrapText="1"/>
      <protection locked="0"/>
    </xf>
    <xf numFmtId="171" fontId="12" fillId="0" borderId="25" xfId="1" applyNumberFormat="1" applyFont="1" applyFill="1" applyBorder="1" applyAlignment="1" applyProtection="1">
      <alignment vertical="center" wrapText="1"/>
      <protection locked="0"/>
    </xf>
    <xf numFmtId="171" fontId="12" fillId="0" borderId="51" xfId="1" applyNumberFormat="1" applyFont="1" applyFill="1" applyBorder="1" applyAlignment="1" applyProtection="1">
      <alignment vertical="center" wrapText="1"/>
      <protection locked="0"/>
    </xf>
    <xf numFmtId="171" fontId="12" fillId="0" borderId="26" xfId="1" applyNumberFormat="1" applyFont="1" applyFill="1" applyBorder="1" applyAlignment="1" applyProtection="1">
      <alignment vertical="center" wrapText="1"/>
      <protection locked="0"/>
    </xf>
    <xf numFmtId="171" fontId="12" fillId="0" borderId="25" xfId="1" applyNumberFormat="1" applyFont="1" applyFill="1" applyBorder="1" applyAlignment="1" applyProtection="1">
      <alignment horizontal="right" vertical="center" wrapText="1"/>
      <protection locked="0"/>
    </xf>
    <xf numFmtId="171" fontId="12" fillId="0" borderId="23" xfId="1" applyNumberFormat="1" applyFont="1" applyFill="1" applyBorder="1" applyAlignment="1" applyProtection="1">
      <alignment horizontal="right" vertical="center" wrapText="1"/>
      <protection locked="0"/>
    </xf>
    <xf numFmtId="171" fontId="12" fillId="0" borderId="61" xfId="1" applyNumberFormat="1" applyFont="1" applyFill="1" applyBorder="1" applyAlignment="1" applyProtection="1">
      <alignment vertical="center" wrapText="1"/>
      <protection locked="0"/>
    </xf>
    <xf numFmtId="172" fontId="12" fillId="0" borderId="64" xfId="0" applyNumberFormat="1" applyFont="1" applyBorder="1" applyAlignment="1">
      <alignment horizontal="right" vertical="center" wrapText="1"/>
    </xf>
    <xf numFmtId="172" fontId="12" fillId="0" borderId="89" xfId="0" applyNumberFormat="1" applyFont="1" applyBorder="1" applyAlignment="1">
      <alignment horizontal="right" vertical="center" wrapText="1"/>
    </xf>
    <xf numFmtId="172" fontId="12" fillId="0" borderId="90" xfId="0" applyNumberFormat="1" applyFont="1" applyBorder="1" applyAlignment="1" applyProtection="1">
      <alignment horizontal="right" vertical="center" wrapText="1"/>
      <protection locked="0"/>
    </xf>
    <xf numFmtId="0" fontId="5" fillId="0" borderId="46" xfId="0" applyFont="1" applyBorder="1" applyAlignment="1">
      <alignment vertical="center" wrapText="1"/>
    </xf>
    <xf numFmtId="49" fontId="12" fillId="0" borderId="48" xfId="0" applyNumberFormat="1" applyFont="1" applyBorder="1" applyAlignment="1">
      <alignment horizontal="center" vertical="center" wrapText="1"/>
    </xf>
    <xf numFmtId="165" fontId="12" fillId="0" borderId="91" xfId="1" applyFont="1" applyFill="1" applyBorder="1" applyAlignment="1" applyProtection="1">
      <alignment horizontal="right" vertical="center" wrapText="1"/>
    </xf>
    <xf numFmtId="165" fontId="12" fillId="0" borderId="46" xfId="1" applyFont="1" applyFill="1" applyBorder="1" applyAlignment="1" applyProtection="1">
      <alignment vertical="center" wrapText="1"/>
      <protection locked="0"/>
    </xf>
    <xf numFmtId="165" fontId="12" fillId="0" borderId="92" xfId="1" applyFont="1" applyFill="1" applyBorder="1" applyAlignment="1" applyProtection="1">
      <alignment horizontal="right" vertical="center" wrapText="1"/>
    </xf>
    <xf numFmtId="165" fontId="12" fillId="0" borderId="50" xfId="1" applyFont="1" applyFill="1" applyBorder="1" applyAlignment="1" applyProtection="1">
      <alignment vertical="center" wrapText="1"/>
      <protection locked="0"/>
    </xf>
    <xf numFmtId="165" fontId="12" fillId="0" borderId="93" xfId="1" applyFont="1" applyFill="1" applyBorder="1" applyAlignment="1" applyProtection="1">
      <alignment horizontal="right" vertical="center" wrapText="1"/>
      <protection locked="0"/>
    </xf>
    <xf numFmtId="165" fontId="12" fillId="0" borderId="48" xfId="1" applyFont="1" applyFill="1" applyBorder="1" applyAlignment="1" applyProtection="1">
      <alignment horizontal="right" vertical="center" wrapText="1"/>
      <protection locked="0"/>
    </xf>
    <xf numFmtId="165" fontId="12" fillId="0" borderId="50" xfId="1" applyFont="1" applyFill="1" applyBorder="1" applyAlignment="1" applyProtection="1">
      <alignment vertical="center" wrapText="1"/>
    </xf>
    <xf numFmtId="165" fontId="12" fillId="0" borderId="28" xfId="1" applyFont="1" applyFill="1" applyBorder="1" applyAlignment="1" applyProtection="1">
      <alignment vertical="center" wrapText="1"/>
    </xf>
    <xf numFmtId="165" fontId="12" fillId="0" borderId="89" xfId="1" applyFont="1" applyFill="1" applyBorder="1" applyAlignment="1" applyProtection="1">
      <alignment horizontal="right" vertical="center" wrapText="1"/>
    </xf>
    <xf numFmtId="165" fontId="12" fillId="0" borderId="90" xfId="1" applyFont="1" applyFill="1" applyBorder="1" applyAlignment="1" applyProtection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center" vertical="center" wrapText="1"/>
    </xf>
    <xf numFmtId="165" fontId="12" fillId="0" borderId="20" xfId="1" applyFont="1" applyFill="1" applyBorder="1" applyAlignment="1" applyProtection="1">
      <alignment horizontal="right" vertical="center" wrapText="1"/>
      <protection locked="0"/>
    </xf>
    <xf numFmtId="165" fontId="12" fillId="0" borderId="21" xfId="1" applyFont="1" applyFill="1" applyBorder="1" applyAlignment="1" applyProtection="1">
      <alignment vertical="center" wrapText="1"/>
      <protection locked="0"/>
    </xf>
    <xf numFmtId="165" fontId="12" fillId="0" borderId="22" xfId="1" applyFont="1" applyFill="1" applyBorder="1" applyAlignment="1" applyProtection="1">
      <alignment vertical="center" wrapText="1"/>
      <protection locked="0"/>
    </xf>
    <xf numFmtId="165" fontId="12" fillId="0" borderId="20" xfId="1" applyFont="1" applyFill="1" applyBorder="1" applyAlignment="1" applyProtection="1">
      <alignment vertical="center" wrapText="1"/>
      <protection locked="0"/>
    </xf>
    <xf numFmtId="165" fontId="12" fillId="0" borderId="22" xfId="1" applyFont="1" applyFill="1" applyBorder="1" applyAlignment="1" applyProtection="1">
      <alignment horizontal="right" vertical="center" wrapText="1"/>
      <protection locked="0"/>
    </xf>
    <xf numFmtId="0" fontId="5" fillId="0" borderId="53" xfId="0" applyFont="1" applyBorder="1" applyAlignment="1">
      <alignment vertical="top" wrapText="1"/>
    </xf>
    <xf numFmtId="165" fontId="12" fillId="0" borderId="77" xfId="1" applyFont="1" applyFill="1" applyBorder="1" applyAlignment="1" applyProtection="1">
      <alignment horizontal="right" vertical="center" wrapText="1"/>
    </xf>
    <xf numFmtId="165" fontId="12" fillId="0" borderId="53" xfId="1" applyFont="1" applyFill="1" applyBorder="1" applyAlignment="1" applyProtection="1">
      <alignment vertical="center" wrapText="1"/>
      <protection locked="0"/>
    </xf>
    <xf numFmtId="165" fontId="12" fillId="0" borderId="94" xfId="1" applyFont="1" applyFill="1" applyBorder="1" applyAlignment="1" applyProtection="1">
      <alignment horizontal="right" vertical="center" wrapText="1"/>
    </xf>
    <xf numFmtId="165" fontId="12" fillId="0" borderId="95" xfId="1" applyFont="1" applyFill="1" applyBorder="1" applyAlignment="1" applyProtection="1">
      <alignment horizontal="right" vertical="center" wrapText="1"/>
      <protection locked="0"/>
    </xf>
    <xf numFmtId="165" fontId="12" fillId="0" borderId="29" xfId="1" applyFont="1" applyFill="1" applyBorder="1" applyAlignment="1" applyProtection="1">
      <alignment horizontal="right" vertical="center" wrapText="1"/>
      <protection locked="0"/>
    </xf>
    <xf numFmtId="165" fontId="12" fillId="0" borderId="30" xfId="1" applyFont="1" applyFill="1" applyBorder="1" applyAlignment="1" applyProtection="1">
      <alignment horizontal="right" vertical="center" wrapText="1"/>
      <protection locked="0"/>
    </xf>
    <xf numFmtId="165" fontId="12" fillId="0" borderId="24" xfId="1" applyFont="1" applyFill="1" applyBorder="1" applyAlignment="1" applyProtection="1">
      <alignment horizontal="right" vertical="center" wrapText="1"/>
      <protection locked="0"/>
    </xf>
    <xf numFmtId="165" fontId="12" fillId="0" borderId="62" xfId="1" applyFont="1" applyFill="1" applyBorder="1" applyAlignment="1" applyProtection="1">
      <alignment horizontal="right" vertical="center" wrapText="1"/>
      <protection locked="0"/>
    </xf>
    <xf numFmtId="49" fontId="26" fillId="0" borderId="49" xfId="0" applyNumberFormat="1" applyFont="1" applyBorder="1" applyAlignment="1">
      <alignment horizontal="left" vertical="center"/>
    </xf>
    <xf numFmtId="3" fontId="5" fillId="0" borderId="24" xfId="0" applyNumberFormat="1" applyFont="1" applyBorder="1" applyAlignment="1">
      <alignment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165" fontId="12" fillId="0" borderId="24" xfId="1" applyFont="1" applyFill="1" applyBorder="1" applyAlignment="1" applyProtection="1">
      <alignment horizontal="right" vertical="center" wrapText="1"/>
    </xf>
    <xf numFmtId="3" fontId="5" fillId="0" borderId="24" xfId="0" applyNumberFormat="1" applyFont="1" applyBorder="1" applyAlignment="1">
      <alignment vertical="top" wrapText="1"/>
    </xf>
    <xf numFmtId="168" fontId="12" fillId="0" borderId="69" xfId="0" applyNumberFormat="1" applyFont="1" applyBorder="1" applyAlignment="1" applyProtection="1">
      <alignment vertical="center" wrapText="1"/>
      <protection locked="0"/>
    </xf>
    <xf numFmtId="168" fontId="12" fillId="0" borderId="52" xfId="0" applyNumberFormat="1" applyFont="1" applyBorder="1" applyAlignment="1" applyProtection="1">
      <alignment vertical="center" wrapText="1"/>
      <protection locked="0"/>
    </xf>
    <xf numFmtId="168" fontId="12" fillId="0" borderId="56" xfId="0" applyNumberFormat="1" applyFont="1" applyBorder="1" applyAlignment="1" applyProtection="1">
      <alignment vertical="center" wrapText="1"/>
      <protection locked="0"/>
    </xf>
    <xf numFmtId="169" fontId="12" fillId="0" borderId="51" xfId="0" applyNumberFormat="1" applyFont="1" applyBorder="1" applyAlignment="1" applyProtection="1">
      <alignment horizontal="right" vertical="center" wrapText="1"/>
      <protection locked="0"/>
    </xf>
    <xf numFmtId="169" fontId="12" fillId="0" borderId="26" xfId="0" applyNumberFormat="1" applyFont="1" applyBorder="1" applyAlignment="1" applyProtection="1">
      <alignment horizontal="right" vertical="center" wrapText="1"/>
      <protection locked="0"/>
    </xf>
    <xf numFmtId="169" fontId="12" fillId="0" borderId="23" xfId="0" applyNumberFormat="1" applyFont="1" applyBorder="1" applyAlignment="1">
      <alignment horizontal="right" vertical="center" wrapText="1"/>
    </xf>
    <xf numFmtId="169" fontId="12" fillId="0" borderId="25" xfId="0" applyNumberFormat="1" applyFont="1" applyBorder="1" applyAlignment="1">
      <alignment horizontal="right" vertical="center" wrapText="1"/>
    </xf>
    <xf numFmtId="169" fontId="12" fillId="0" borderId="64" xfId="0" applyNumberFormat="1" applyFont="1" applyBorder="1" applyAlignment="1">
      <alignment horizontal="right" vertical="center" wrapText="1"/>
    </xf>
    <xf numFmtId="169" fontId="12" fillId="0" borderId="62" xfId="0" applyNumberFormat="1" applyFont="1" applyBorder="1" applyAlignment="1">
      <alignment horizontal="right" vertical="center" wrapText="1"/>
    </xf>
    <xf numFmtId="169" fontId="12" fillId="0" borderId="24" xfId="0" applyNumberFormat="1" applyFont="1" applyBorder="1" applyAlignment="1">
      <alignment horizontal="right" vertical="center" wrapText="1"/>
    </xf>
    <xf numFmtId="169" fontId="12" fillId="0" borderId="62" xfId="0" applyNumberFormat="1" applyFont="1" applyBorder="1" applyAlignment="1" applyProtection="1">
      <alignment horizontal="right" vertical="center" wrapText="1"/>
      <protection locked="0"/>
    </xf>
    <xf numFmtId="4" fontId="12" fillId="0" borderId="90" xfId="0" applyNumberFormat="1" applyFont="1" applyBorder="1" applyAlignment="1">
      <alignment horizontal="right" vertical="center" wrapText="1"/>
    </xf>
    <xf numFmtId="49" fontId="26" fillId="0" borderId="35" xfId="0" applyNumberFormat="1" applyFont="1" applyBorder="1" applyAlignment="1">
      <alignment horizontal="left" vertical="top"/>
    </xf>
    <xf numFmtId="3" fontId="5" fillId="0" borderId="36" xfId="0" applyNumberFormat="1" applyFont="1" applyBorder="1" applyAlignment="1">
      <alignment horizontal="left" vertical="center" wrapText="1"/>
    </xf>
    <xf numFmtId="3" fontId="14" fillId="0" borderId="36" xfId="0" applyNumberFormat="1" applyFont="1" applyBorder="1" applyAlignment="1">
      <alignment horizontal="center" vertical="center" wrapText="1"/>
    </xf>
    <xf numFmtId="49" fontId="12" fillId="0" borderId="38" xfId="0" applyNumberFormat="1" applyFont="1" applyBorder="1" applyAlignment="1">
      <alignment horizontal="center" vertical="center" wrapText="1"/>
    </xf>
    <xf numFmtId="170" fontId="12" fillId="0" borderId="36" xfId="1" applyNumberFormat="1" applyFont="1" applyFill="1" applyBorder="1" applyAlignment="1" applyProtection="1">
      <alignment vertical="center" wrapText="1"/>
      <protection locked="0"/>
    </xf>
    <xf numFmtId="170" fontId="12" fillId="0" borderId="37" xfId="1" applyNumberFormat="1" applyFont="1" applyFill="1" applyBorder="1" applyAlignment="1" applyProtection="1">
      <alignment vertical="center" wrapText="1"/>
      <protection locked="0"/>
    </xf>
    <xf numFmtId="170" fontId="12" fillId="0" borderId="66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38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35" xfId="1" applyNumberFormat="1" applyFont="1" applyFill="1" applyBorder="1" applyAlignment="1" applyProtection="1">
      <alignment vertical="center" wrapText="1"/>
      <protection locked="0"/>
    </xf>
    <xf numFmtId="170" fontId="12" fillId="0" borderId="35" xfId="1" applyNumberFormat="1" applyFont="1" applyFill="1" applyBorder="1" applyAlignment="1" applyProtection="1">
      <alignment vertical="center" wrapText="1"/>
    </xf>
    <xf numFmtId="170" fontId="12" fillId="0" borderId="37" xfId="1" applyNumberFormat="1" applyFont="1" applyFill="1" applyBorder="1" applyAlignment="1" applyProtection="1">
      <alignment vertical="center" wrapText="1"/>
    </xf>
    <xf numFmtId="170" fontId="12" fillId="0" borderId="35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37" xfId="1" applyNumberFormat="1" applyFont="1" applyFill="1" applyBorder="1" applyAlignment="1" applyProtection="1">
      <alignment horizontal="right" vertical="center" wrapText="1"/>
      <protection locked="0"/>
    </xf>
    <xf numFmtId="170" fontId="12" fillId="0" borderId="60" xfId="1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173" fontId="14" fillId="0" borderId="0" xfId="0" applyNumberFormat="1" applyFont="1" applyAlignment="1" applyProtection="1">
      <alignment vertical="top" wrapText="1"/>
      <protection locked="0"/>
    </xf>
    <xf numFmtId="0" fontId="14" fillId="0" borderId="0" xfId="2" applyFont="1" applyAlignment="1">
      <alignment horizontal="left"/>
    </xf>
    <xf numFmtId="0" fontId="14" fillId="0" borderId="0" xfId="2" applyFont="1" applyAlignment="1">
      <alignment vertical="center"/>
    </xf>
    <xf numFmtId="0" fontId="40" fillId="0" borderId="0" xfId="0" applyFont="1"/>
    <xf numFmtId="0" fontId="39" fillId="0" borderId="0" xfId="0" applyFont="1"/>
    <xf numFmtId="0" fontId="14" fillId="0" borderId="0" xfId="3" applyFont="1" applyAlignment="1" applyProtection="1">
      <alignment horizontal="center"/>
      <protection locked="0"/>
    </xf>
    <xf numFmtId="0" fontId="1" fillId="0" borderId="0" xfId="3" applyFont="1" applyProtection="1">
      <protection locked="0"/>
    </xf>
    <xf numFmtId="0" fontId="3" fillId="0" borderId="0" xfId="3" applyFont="1" applyAlignment="1" applyProtection="1">
      <alignment horizontal="center" vertical="center" wrapText="1"/>
      <protection locked="0"/>
    </xf>
    <xf numFmtId="0" fontId="33" fillId="0" borderId="0" xfId="3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5" fillId="0" borderId="0" xfId="3" applyFont="1" applyProtection="1">
      <protection locked="0"/>
    </xf>
    <xf numFmtId="0" fontId="33" fillId="0" borderId="0" xfId="3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/>
    <xf numFmtId="0" fontId="14" fillId="0" borderId="0" xfId="2" applyFont="1"/>
    <xf numFmtId="0" fontId="13" fillId="0" borderId="0" xfId="3" applyFont="1" applyAlignment="1" applyProtection="1">
      <alignment horizontal="center" vertical="center" wrapText="1"/>
      <protection locked="0"/>
    </xf>
    <xf numFmtId="0" fontId="37" fillId="0" borderId="0" xfId="3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36" fillId="0" borderId="0" xfId="0" applyFont="1" applyAlignment="1">
      <alignment vertical="center"/>
    </xf>
    <xf numFmtId="0" fontId="9" fillId="0" borderId="0" xfId="3" applyFont="1" applyProtection="1">
      <protection locked="0"/>
    </xf>
    <xf numFmtId="0" fontId="41" fillId="0" borderId="0" xfId="2" applyFont="1"/>
    <xf numFmtId="0" fontId="41" fillId="0" borderId="0" xfId="2" applyFont="1" applyAlignment="1">
      <alignment vertical="center"/>
    </xf>
    <xf numFmtId="0" fontId="9" fillId="0" borderId="0" xfId="3" applyFont="1"/>
    <xf numFmtId="0" fontId="38" fillId="0" borderId="0" xfId="3" applyFont="1" applyProtection="1">
      <protection locked="0"/>
    </xf>
    <xf numFmtId="0" fontId="34" fillId="0" borderId="0" xfId="0" applyFont="1"/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5" fillId="0" borderId="10" xfId="0" applyFont="1" applyBorder="1" applyAlignment="1">
      <alignment horizontal="left"/>
    </xf>
    <xf numFmtId="0" fontId="0" fillId="0" borderId="0" xfId="0"/>
    <xf numFmtId="0" fontId="12" fillId="0" borderId="3" xfId="0" applyFont="1" applyBorder="1" applyAlignment="1" applyProtection="1">
      <alignment horizontal="left"/>
      <protection locked="0"/>
    </xf>
    <xf numFmtId="0" fontId="12" fillId="0" borderId="4" xfId="0" applyFont="1" applyBorder="1" applyAlignment="1" applyProtection="1">
      <alignment horizontal="left"/>
      <protection locked="0"/>
    </xf>
    <xf numFmtId="49" fontId="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20" fillId="0" borderId="1" xfId="0" applyFont="1" applyBorder="1" applyAlignment="1" applyProtection="1">
      <alignment horizontal="left" vertical="top"/>
      <protection locked="0"/>
    </xf>
    <xf numFmtId="0" fontId="20" fillId="0" borderId="9" xfId="0" applyFont="1" applyBorder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21" fillId="0" borderId="3" xfId="0" applyFont="1" applyBorder="1" applyAlignment="1" applyProtection="1">
      <alignment horizontal="left"/>
      <protection locked="0"/>
    </xf>
    <xf numFmtId="0" fontId="21" fillId="0" borderId="4" xfId="0" applyFont="1" applyBorder="1" applyAlignment="1" applyProtection="1">
      <alignment horizontal="left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166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0" fontId="42" fillId="0" borderId="0" xfId="0" applyFont="1"/>
    <xf numFmtId="0" fontId="42" fillId="0" borderId="0" xfId="0" applyFont="1" applyProtection="1">
      <protection locked="0"/>
    </xf>
  </cellXfs>
  <cellStyles count="4">
    <cellStyle name="0 серий" xfId="1" xr:uid="{00000000-0005-0000-0000-000000000000}"/>
    <cellStyle name="Звичайний" xfId="0" builtinId="0"/>
    <cellStyle name="Обычный 2" xfId="2" xr:uid="{00000000-0005-0000-0000-000002000000}"/>
    <cellStyle name="Обычный 2 2" xfId="3" xr:uid="{00000000-0005-0000-0000-000003000000}"/>
  </cellStyles>
  <dxfs count="29">
    <dxf>
      <font>
        <color rgb="FFC00000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theme="9" tint="0.59996337778862885"/>
        </patternFill>
      </fill>
    </dxf>
    <dxf>
      <font>
        <b val="0"/>
        <i val="0"/>
        <color rgb="FFC00000"/>
      </font>
      <fill>
        <patternFill>
          <bgColor rgb="FFFFFF00"/>
        </patternFill>
      </fill>
    </dxf>
    <dxf>
      <font>
        <b val="0"/>
        <i val="0"/>
        <color rgb="FFC00000"/>
      </font>
      <fill>
        <patternFill>
          <bgColor rgb="FFFFFF00"/>
        </patternFill>
      </fill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34998626667073579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14996795556505021"/>
      </font>
    </dxf>
    <dxf>
      <font>
        <color theme="0" tint="-0.34998626667073579"/>
      </font>
    </dxf>
    <dxf>
      <font>
        <color theme="0" tint="-0.14996795556505021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499984740745262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J1368"/>
  <sheetViews>
    <sheetView showGridLines="0" tabSelected="1" view="pageBreakPreview" zoomScale="77" zoomScaleNormal="50" zoomScaleSheetLayoutView="77" zoomScalePageLayoutView="30" workbookViewId="0">
      <selection activeCell="D63" sqref="D63:D65"/>
    </sheetView>
  </sheetViews>
  <sheetFormatPr defaultColWidth="8.88671875" defaultRowHeight="18" x14ac:dyDescent="0.35"/>
  <cols>
    <col min="1" max="1" width="1.109375" customWidth="1"/>
    <col min="2" max="2" width="11.88671875" style="14" customWidth="1"/>
    <col min="3" max="3" width="89.33203125" customWidth="1"/>
    <col min="4" max="4" width="21.33203125" style="15" customWidth="1"/>
    <col min="5" max="5" width="8.33203125" style="15" customWidth="1"/>
    <col min="6" max="7" width="28.6640625" customWidth="1"/>
    <col min="8" max="9" width="20.6640625" customWidth="1"/>
    <col min="10" max="18" width="28.6640625" customWidth="1"/>
    <col min="19" max="19" width="20.6640625" style="16" customWidth="1"/>
    <col min="20" max="20" width="22.88671875" style="16" customWidth="1"/>
    <col min="21" max="21" width="24.5546875" style="16" customWidth="1"/>
    <col min="22" max="22" width="2.44140625" style="16" customWidth="1"/>
    <col min="23" max="23" width="14.6640625" style="16" customWidth="1"/>
    <col min="24" max="24" width="15.44140625" style="16" customWidth="1"/>
    <col min="25" max="25" width="19.5546875" style="16" customWidth="1"/>
    <col min="26" max="145" width="9.109375" style="16"/>
    <col min="146" max="146" width="23.33203125" style="16" customWidth="1"/>
    <col min="147" max="166" width="9.109375" style="16" customWidth="1"/>
  </cols>
  <sheetData>
    <row r="2" spans="1:22" ht="77.25" customHeight="1" x14ac:dyDescent="0.35">
      <c r="O2" s="374" t="s">
        <v>246</v>
      </c>
      <c r="P2" s="374"/>
      <c r="Q2" s="374"/>
      <c r="R2" s="374"/>
      <c r="T2" s="17"/>
      <c r="U2" s="17"/>
      <c r="V2" s="18"/>
    </row>
    <row r="3" spans="1:22" ht="11.25" customHeight="1" x14ac:dyDescent="0.4">
      <c r="K3" s="19"/>
      <c r="L3" s="19"/>
      <c r="M3" s="19"/>
      <c r="O3" s="20"/>
      <c r="P3" s="21"/>
      <c r="Q3" s="21"/>
      <c r="R3" s="22"/>
      <c r="S3" s="17"/>
      <c r="T3" s="17"/>
      <c r="U3" s="17"/>
      <c r="V3" s="18"/>
    </row>
    <row r="4" spans="1:22" ht="24.6" x14ac:dyDescent="0.4">
      <c r="B4" s="375" t="s">
        <v>0</v>
      </c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23"/>
      <c r="T4" s="23"/>
      <c r="U4" s="23"/>
    </row>
    <row r="5" spans="1:22" ht="24" customHeight="1" x14ac:dyDescent="0.4">
      <c r="B5" s="24"/>
      <c r="C5" s="25"/>
      <c r="D5" s="26"/>
      <c r="E5" s="27"/>
      <c r="G5" s="28" t="s">
        <v>1</v>
      </c>
      <c r="H5" s="29"/>
      <c r="I5" s="29"/>
      <c r="J5" s="29"/>
      <c r="K5" s="29"/>
      <c r="L5" s="30" t="s">
        <v>2</v>
      </c>
      <c r="M5" s="30"/>
      <c r="O5" s="31"/>
      <c r="P5" s="25"/>
      <c r="Q5" s="25"/>
      <c r="R5" s="25"/>
      <c r="S5" s="32"/>
      <c r="T5" s="32"/>
      <c r="U5" s="32"/>
    </row>
    <row r="6" spans="1:22" ht="11.25" customHeight="1" x14ac:dyDescent="0.3">
      <c r="B6" s="24"/>
      <c r="C6" s="25"/>
      <c r="D6" s="26"/>
      <c r="E6" s="27"/>
      <c r="F6" s="25"/>
      <c r="G6" s="33"/>
      <c r="H6" s="33"/>
      <c r="I6" s="33"/>
      <c r="J6" s="25"/>
      <c r="K6" s="34"/>
      <c r="L6" s="34"/>
      <c r="M6" s="34"/>
      <c r="N6" s="25"/>
      <c r="O6" s="25"/>
      <c r="P6" s="25"/>
      <c r="Q6" s="25"/>
      <c r="R6" s="25"/>
      <c r="S6" s="32"/>
      <c r="T6" s="32"/>
      <c r="U6" s="32"/>
    </row>
    <row r="7" spans="1:22" ht="45" customHeight="1" x14ac:dyDescent="0.25">
      <c r="B7" s="376" t="s">
        <v>3</v>
      </c>
      <c r="C7" s="377"/>
      <c r="D7" s="377"/>
      <c r="E7" s="377"/>
      <c r="F7" s="378"/>
      <c r="G7" s="376" t="s">
        <v>4</v>
      </c>
      <c r="H7" s="377"/>
      <c r="I7" s="377"/>
      <c r="J7" s="378"/>
      <c r="N7" s="379"/>
      <c r="O7" s="379"/>
      <c r="P7" s="379"/>
      <c r="Q7" s="379"/>
      <c r="R7" s="379"/>
      <c r="T7" s="35"/>
      <c r="U7" s="35"/>
    </row>
    <row r="8" spans="1:22" ht="42" customHeight="1" x14ac:dyDescent="0.25">
      <c r="B8" s="380" t="s">
        <v>238</v>
      </c>
      <c r="C8" s="381"/>
      <c r="D8" s="381"/>
      <c r="E8" s="381"/>
      <c r="F8" s="382"/>
      <c r="G8" s="386" t="s">
        <v>5</v>
      </c>
      <c r="H8" s="387"/>
      <c r="I8" s="387"/>
      <c r="J8" s="388"/>
      <c r="N8" s="392"/>
      <c r="O8" s="392"/>
      <c r="P8" s="392"/>
      <c r="Q8" s="392"/>
      <c r="R8" s="392"/>
      <c r="T8" s="36"/>
      <c r="U8" s="36"/>
    </row>
    <row r="9" spans="1:22" ht="62.25" customHeight="1" x14ac:dyDescent="0.25">
      <c r="B9" s="383"/>
      <c r="C9" s="384"/>
      <c r="D9" s="384"/>
      <c r="E9" s="384"/>
      <c r="F9" s="385"/>
      <c r="G9" s="389"/>
      <c r="H9" s="390"/>
      <c r="I9" s="390"/>
      <c r="J9" s="391"/>
      <c r="N9" s="392"/>
      <c r="O9" s="392"/>
      <c r="P9" s="392"/>
      <c r="Q9" s="392"/>
      <c r="R9" s="392"/>
      <c r="T9" s="36"/>
      <c r="U9" s="36"/>
    </row>
    <row r="10" spans="1:22" ht="8.25" customHeight="1" x14ac:dyDescent="0.45">
      <c r="B10" s="37"/>
      <c r="C10" s="38"/>
      <c r="D10" s="39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42"/>
      <c r="Q10" s="42"/>
      <c r="R10" s="42"/>
      <c r="S10" s="43"/>
      <c r="T10" s="43"/>
      <c r="U10" s="43"/>
    </row>
    <row r="11" spans="1:22" ht="18.75" customHeight="1" x14ac:dyDescent="0.45">
      <c r="B11" s="380" t="s">
        <v>6</v>
      </c>
      <c r="C11" s="38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5"/>
      <c r="T11" s="43"/>
    </row>
    <row r="12" spans="1:22" ht="27.6" x14ac:dyDescent="0.4">
      <c r="B12" s="370" t="s">
        <v>7</v>
      </c>
      <c r="C12" s="371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4"/>
      <c r="T12" s="43"/>
    </row>
    <row r="13" spans="1:22" ht="26.4" x14ac:dyDescent="0.45">
      <c r="A13" s="19"/>
      <c r="B13" s="395" t="s">
        <v>8</v>
      </c>
      <c r="C13" s="396"/>
      <c r="D13" s="397"/>
      <c r="E13" s="397"/>
      <c r="F13" s="397"/>
      <c r="G13" s="397"/>
      <c r="H13" s="397"/>
      <c r="I13" s="397"/>
      <c r="J13" s="397"/>
      <c r="K13" s="397"/>
      <c r="L13" s="397"/>
      <c r="M13" s="397"/>
      <c r="N13" s="397"/>
      <c r="O13" s="397"/>
      <c r="P13" s="397"/>
      <c r="Q13" s="397"/>
      <c r="R13" s="398"/>
      <c r="T13" s="43"/>
    </row>
    <row r="14" spans="1:22" ht="22.8" x14ac:dyDescent="0.4">
      <c r="B14" s="370" t="s">
        <v>9</v>
      </c>
      <c r="C14" s="371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3"/>
      <c r="T14" s="43"/>
    </row>
    <row r="15" spans="1:22" ht="16.5" customHeight="1" x14ac:dyDescent="0.25">
      <c r="B15" s="46"/>
      <c r="C15" s="47"/>
      <c r="D15" s="399" t="s">
        <v>10</v>
      </c>
      <c r="E15" s="399"/>
      <c r="F15" s="399"/>
      <c r="G15" s="399"/>
      <c r="H15" s="399"/>
      <c r="I15" s="399"/>
      <c r="J15" s="399"/>
      <c r="K15" s="399"/>
      <c r="L15" s="399"/>
      <c r="M15" s="399"/>
      <c r="N15" s="399"/>
      <c r="O15" s="399"/>
      <c r="P15" s="399"/>
      <c r="Q15" s="399"/>
      <c r="R15" s="400"/>
      <c r="T15" s="43"/>
    </row>
    <row r="16" spans="1:22" ht="6.75" customHeight="1" x14ac:dyDescent="0.45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T16" s="43"/>
      <c r="U16" s="48"/>
    </row>
    <row r="17" spans="2:166" ht="3.75" customHeight="1" x14ac:dyDescent="0.3">
      <c r="B17" s="49"/>
      <c r="C17" s="401"/>
      <c r="D17" s="401"/>
      <c r="E17" s="401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T17" s="43"/>
      <c r="U17" s="51"/>
    </row>
    <row r="18" spans="2:166" ht="27.75" customHeight="1" x14ac:dyDescent="0.5">
      <c r="B18" s="52"/>
      <c r="C18" s="53"/>
      <c r="D18" s="54"/>
      <c r="E18" s="55"/>
      <c r="F18" s="56"/>
      <c r="G18" s="57"/>
      <c r="H18" s="57"/>
      <c r="I18" s="58"/>
      <c r="J18" s="56"/>
      <c r="K18" s="57"/>
      <c r="L18" s="56"/>
      <c r="M18" s="57"/>
      <c r="N18" s="56"/>
      <c r="O18" s="56"/>
      <c r="P18" s="57"/>
      <c r="Q18" s="57"/>
      <c r="R18" s="59"/>
      <c r="W18" s="60"/>
      <c r="X18" s="60"/>
      <c r="Y18" s="60"/>
      <c r="Z18" s="60"/>
      <c r="AA18" s="60"/>
      <c r="AB18" s="60"/>
      <c r="AC18" s="60"/>
      <c r="AD18" s="60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</row>
    <row r="19" spans="2:166" ht="17.25" customHeight="1" x14ac:dyDescent="0.4">
      <c r="B19" s="62"/>
      <c r="C19" s="63">
        <f>D12</f>
        <v>0</v>
      </c>
      <c r="D19" s="62"/>
      <c r="E19" s="62"/>
      <c r="F19" s="62"/>
      <c r="G19" s="62"/>
      <c r="H19" s="62"/>
      <c r="I19" s="62"/>
      <c r="J19" s="62"/>
      <c r="K19" s="64"/>
      <c r="L19" s="62"/>
      <c r="M19" s="62"/>
      <c r="N19" s="65"/>
      <c r="O19" s="62"/>
      <c r="P19" s="62"/>
      <c r="Q19" s="62"/>
      <c r="R19" s="62"/>
      <c r="S19" s="66"/>
      <c r="T19" s="67"/>
      <c r="U19" s="68" t="s">
        <v>11</v>
      </c>
    </row>
    <row r="20" spans="2:166" ht="27" customHeight="1" x14ac:dyDescent="0.3">
      <c r="B20" s="402" t="s">
        <v>12</v>
      </c>
      <c r="C20" s="405" t="s">
        <v>13</v>
      </c>
      <c r="D20" s="408" t="s">
        <v>14</v>
      </c>
      <c r="E20" s="411" t="s">
        <v>15</v>
      </c>
      <c r="F20" s="414" t="s">
        <v>16</v>
      </c>
      <c r="G20" s="415"/>
      <c r="H20" s="415"/>
      <c r="I20" s="415"/>
      <c r="J20" s="415"/>
      <c r="K20" s="416"/>
      <c r="L20" s="386" t="s">
        <v>17</v>
      </c>
      <c r="M20" s="388"/>
      <c r="N20" s="386" t="s">
        <v>18</v>
      </c>
      <c r="O20" s="388"/>
      <c r="P20" s="419" t="s">
        <v>19</v>
      </c>
      <c r="Q20" s="422" t="s">
        <v>20</v>
      </c>
      <c r="R20" s="425" t="s">
        <v>21</v>
      </c>
      <c r="S20" s="66"/>
      <c r="T20" s="67"/>
      <c r="U20" s="68" t="s">
        <v>11</v>
      </c>
    </row>
    <row r="21" spans="2:166" ht="38.25" customHeight="1" x14ac:dyDescent="0.3">
      <c r="B21" s="403"/>
      <c r="C21" s="406"/>
      <c r="D21" s="409"/>
      <c r="E21" s="412"/>
      <c r="F21" s="428" t="s">
        <v>22</v>
      </c>
      <c r="G21" s="429"/>
      <c r="H21" s="429" t="s">
        <v>23</v>
      </c>
      <c r="I21" s="430"/>
      <c r="J21" s="428" t="s">
        <v>24</v>
      </c>
      <c r="K21" s="431"/>
      <c r="L21" s="417"/>
      <c r="M21" s="418"/>
      <c r="N21" s="389"/>
      <c r="O21" s="391"/>
      <c r="P21" s="420"/>
      <c r="Q21" s="423"/>
      <c r="R21" s="426"/>
      <c r="S21" s="66"/>
      <c r="T21" s="67"/>
      <c r="U21" s="68" t="s">
        <v>11</v>
      </c>
    </row>
    <row r="22" spans="2:166" ht="20.25" customHeight="1" x14ac:dyDescent="0.3">
      <c r="B22" s="404"/>
      <c r="C22" s="407"/>
      <c r="D22" s="410"/>
      <c r="E22" s="413"/>
      <c r="F22" s="69" t="s">
        <v>25</v>
      </c>
      <c r="G22" s="70" t="s">
        <v>26</v>
      </c>
      <c r="H22" s="71" t="s">
        <v>25</v>
      </c>
      <c r="I22" s="72" t="s">
        <v>26</v>
      </c>
      <c r="J22" s="69" t="s">
        <v>25</v>
      </c>
      <c r="K22" s="73" t="s">
        <v>26</v>
      </c>
      <c r="L22" s="69" t="s">
        <v>25</v>
      </c>
      <c r="M22" s="72" t="s">
        <v>26</v>
      </c>
      <c r="N22" s="74" t="s">
        <v>25</v>
      </c>
      <c r="O22" s="75" t="s">
        <v>26</v>
      </c>
      <c r="P22" s="421"/>
      <c r="Q22" s="424"/>
      <c r="R22" s="427"/>
      <c r="S22" s="66"/>
      <c r="T22" s="67"/>
      <c r="U22" s="68" t="s">
        <v>11</v>
      </c>
    </row>
    <row r="23" spans="2:166" s="86" customFormat="1" ht="21" x14ac:dyDescent="0.4">
      <c r="B23" s="76" t="s">
        <v>27</v>
      </c>
      <c r="C23" s="77" t="s">
        <v>28</v>
      </c>
      <c r="D23" s="77" t="s">
        <v>29</v>
      </c>
      <c r="E23" s="78" t="s">
        <v>30</v>
      </c>
      <c r="F23" s="76">
        <v>1</v>
      </c>
      <c r="G23" s="77">
        <f>F23+1</f>
        <v>2</v>
      </c>
      <c r="H23" s="77">
        <v>3</v>
      </c>
      <c r="I23" s="79">
        <v>4</v>
      </c>
      <c r="J23" s="76">
        <v>5</v>
      </c>
      <c r="K23" s="79">
        <v>6</v>
      </c>
      <c r="L23" s="80">
        <v>7</v>
      </c>
      <c r="M23" s="78">
        <v>8</v>
      </c>
      <c r="N23" s="76">
        <v>9</v>
      </c>
      <c r="O23" s="78">
        <v>10</v>
      </c>
      <c r="P23" s="76">
        <v>11</v>
      </c>
      <c r="Q23" s="79">
        <v>12</v>
      </c>
      <c r="R23" s="81">
        <v>13</v>
      </c>
      <c r="S23" s="66"/>
      <c r="T23" s="82" t="e">
        <f>IF(#REF!="ПОМИЛКА","Сума даних рядків 160-220 має дорівнювати сумі даних рядків 005, 090, 115, 140.","")</f>
        <v>#REF!</v>
      </c>
      <c r="U23" s="83"/>
      <c r="V23" s="84"/>
      <c r="W23" s="84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</row>
    <row r="24" spans="2:166" ht="22.8" x14ac:dyDescent="0.25">
      <c r="B24" s="87">
        <v>1</v>
      </c>
      <c r="C24" s="88" t="s">
        <v>31</v>
      </c>
      <c r="D24" s="89" t="s">
        <v>32</v>
      </c>
      <c r="E24" s="90" t="s">
        <v>33</v>
      </c>
      <c r="F24" s="91">
        <f>F25+F36</f>
        <v>0</v>
      </c>
      <c r="G24" s="92">
        <f>G25+G36</f>
        <v>0</v>
      </c>
      <c r="H24" s="92">
        <f>H25+H36</f>
        <v>0</v>
      </c>
      <c r="I24" s="93">
        <f>I25+I36</f>
        <v>0</v>
      </c>
      <c r="J24" s="91">
        <f>F24+H24</f>
        <v>0</v>
      </c>
      <c r="K24" s="94">
        <f>G24+I24</f>
        <v>0</v>
      </c>
      <c r="L24" s="95">
        <f>L25+L36</f>
        <v>0</v>
      </c>
      <c r="M24" s="93">
        <f>M25+M36</f>
        <v>0</v>
      </c>
      <c r="N24" s="95">
        <f>J24+L24</f>
        <v>0</v>
      </c>
      <c r="O24" s="96">
        <f>K24+M24</f>
        <v>0</v>
      </c>
      <c r="P24" s="95">
        <f>P25+P36</f>
        <v>0</v>
      </c>
      <c r="Q24" s="96">
        <f>Q25+Q36</f>
        <v>0</v>
      </c>
      <c r="R24" s="97">
        <f>O24+P24+Q24</f>
        <v>0</v>
      </c>
      <c r="S24" s="434"/>
      <c r="T24" s="435"/>
      <c r="U24" s="435"/>
    </row>
    <row r="25" spans="2:166" ht="35.25" customHeight="1" x14ac:dyDescent="0.25">
      <c r="B25" s="98" t="s">
        <v>34</v>
      </c>
      <c r="C25" s="99" t="s">
        <v>35</v>
      </c>
      <c r="D25" s="100" t="s">
        <v>32</v>
      </c>
      <c r="E25" s="101" t="s">
        <v>36</v>
      </c>
      <c r="F25" s="102">
        <f>SUM(F26:F35)</f>
        <v>0</v>
      </c>
      <c r="G25" s="103">
        <f>SUM(G26:G35)</f>
        <v>0</v>
      </c>
      <c r="H25" s="103">
        <f>SUM(H26:H35)</f>
        <v>0</v>
      </c>
      <c r="I25" s="104">
        <f>SUM(I26:I35)</f>
        <v>0</v>
      </c>
      <c r="J25" s="102">
        <f>F25+H25</f>
        <v>0</v>
      </c>
      <c r="K25" s="105">
        <f>G25+I25</f>
        <v>0</v>
      </c>
      <c r="L25" s="106">
        <f>SUM(L26:L35)</f>
        <v>0</v>
      </c>
      <c r="M25" s="104">
        <f>SUM(M26:M35)</f>
        <v>0</v>
      </c>
      <c r="N25" s="106">
        <f>J25+L25</f>
        <v>0</v>
      </c>
      <c r="O25" s="104">
        <f>K25+M25</f>
        <v>0</v>
      </c>
      <c r="P25" s="103">
        <f>SUM(P26:P35)</f>
        <v>0</v>
      </c>
      <c r="Q25" s="104">
        <f>SUM(Q26:Q35)</f>
        <v>0</v>
      </c>
      <c r="R25" s="97">
        <f>O25+P25+Q25</f>
        <v>0</v>
      </c>
      <c r="S25" s="435"/>
      <c r="T25" s="435"/>
      <c r="U25" s="435"/>
    </row>
    <row r="26" spans="2:166" ht="27.75" customHeight="1" x14ac:dyDescent="0.5">
      <c r="B26" s="107" t="s">
        <v>37</v>
      </c>
      <c r="C26" s="108" t="s">
        <v>38</v>
      </c>
      <c r="D26" s="100" t="s">
        <v>32</v>
      </c>
      <c r="E26" s="101" t="s">
        <v>39</v>
      </c>
      <c r="F26" s="109">
        <v>0</v>
      </c>
      <c r="G26" s="110">
        <v>0</v>
      </c>
      <c r="H26" s="110">
        <v>0</v>
      </c>
      <c r="I26" s="5">
        <v>0</v>
      </c>
      <c r="J26" s="111">
        <f>F26+H26</f>
        <v>0</v>
      </c>
      <c r="K26" s="112">
        <f t="shared" ref="K26:K51" si="0">G26+I26</f>
        <v>0</v>
      </c>
      <c r="L26" s="4">
        <v>0</v>
      </c>
      <c r="M26" s="5">
        <v>0</v>
      </c>
      <c r="N26" s="113">
        <f>J26+L26</f>
        <v>0</v>
      </c>
      <c r="O26" s="114">
        <f t="shared" ref="O26:O35" si="1">K26+M26</f>
        <v>0</v>
      </c>
      <c r="P26" s="115">
        <v>0</v>
      </c>
      <c r="Q26" s="116">
        <v>0</v>
      </c>
      <c r="R26" s="117">
        <f>O26+P26+Q26</f>
        <v>0</v>
      </c>
      <c r="S26" s="435"/>
      <c r="T26" s="435"/>
      <c r="U26" s="435"/>
      <c r="W26" s="60"/>
      <c r="X26" s="60"/>
      <c r="Y26" s="60"/>
      <c r="Z26" s="60"/>
      <c r="AA26" s="60"/>
      <c r="AB26" s="60"/>
      <c r="AC26" s="60"/>
      <c r="AD26" s="60"/>
      <c r="AE26" s="61"/>
      <c r="AF26" s="61"/>
      <c r="AG26" s="61"/>
      <c r="AH26" s="61"/>
      <c r="AI26" s="61"/>
    </row>
    <row r="27" spans="2:166" ht="42.75" customHeight="1" x14ac:dyDescent="0.5">
      <c r="B27" s="118" t="s">
        <v>40</v>
      </c>
      <c r="C27" s="108" t="s">
        <v>41</v>
      </c>
      <c r="D27" s="100" t="s">
        <v>32</v>
      </c>
      <c r="E27" s="101" t="s">
        <v>42</v>
      </c>
      <c r="F27" s="109">
        <v>0</v>
      </c>
      <c r="G27" s="110">
        <v>0</v>
      </c>
      <c r="H27" s="110">
        <v>0</v>
      </c>
      <c r="I27" s="5">
        <v>0</v>
      </c>
      <c r="J27" s="111">
        <f t="shared" ref="J27:J52" si="2">F27+H27</f>
        <v>0</v>
      </c>
      <c r="K27" s="112">
        <f t="shared" si="0"/>
        <v>0</v>
      </c>
      <c r="L27" s="4">
        <v>0</v>
      </c>
      <c r="M27" s="5">
        <v>0</v>
      </c>
      <c r="N27" s="113">
        <f t="shared" ref="N27:N33" si="3">J27+L27</f>
        <v>0</v>
      </c>
      <c r="O27" s="114">
        <f t="shared" si="1"/>
        <v>0</v>
      </c>
      <c r="P27" s="119"/>
      <c r="Q27" s="116">
        <v>0</v>
      </c>
      <c r="R27" s="117">
        <f>O27+Q27</f>
        <v>0</v>
      </c>
      <c r="S27" s="435"/>
      <c r="T27" s="435"/>
      <c r="U27" s="435"/>
      <c r="W27" s="60"/>
      <c r="X27" s="60"/>
      <c r="Y27" s="60"/>
      <c r="Z27" s="60"/>
      <c r="AA27" s="60"/>
      <c r="AB27" s="60"/>
      <c r="AC27" s="60"/>
      <c r="AD27" s="60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</row>
    <row r="28" spans="2:166" ht="27.75" customHeight="1" x14ac:dyDescent="0.5">
      <c r="B28" s="107" t="s">
        <v>43</v>
      </c>
      <c r="C28" s="120" t="s">
        <v>44</v>
      </c>
      <c r="D28" s="100" t="s">
        <v>32</v>
      </c>
      <c r="E28" s="101" t="s">
        <v>45</v>
      </c>
      <c r="F28" s="109">
        <v>0</v>
      </c>
      <c r="G28" s="110">
        <v>0</v>
      </c>
      <c r="H28" s="110">
        <v>0</v>
      </c>
      <c r="I28" s="5">
        <v>0</v>
      </c>
      <c r="J28" s="111">
        <f t="shared" si="2"/>
        <v>0</v>
      </c>
      <c r="K28" s="112">
        <f t="shared" si="0"/>
        <v>0</v>
      </c>
      <c r="L28" s="4">
        <v>0</v>
      </c>
      <c r="M28" s="5">
        <v>0</v>
      </c>
      <c r="N28" s="113">
        <f t="shared" si="3"/>
        <v>0</v>
      </c>
      <c r="O28" s="114">
        <f t="shared" si="1"/>
        <v>0</v>
      </c>
      <c r="P28" s="119"/>
      <c r="Q28" s="116">
        <v>0</v>
      </c>
      <c r="R28" s="117">
        <f t="shared" ref="R28:R52" si="4">O28+P28+Q28</f>
        <v>0</v>
      </c>
      <c r="S28" s="435"/>
      <c r="T28" s="435"/>
      <c r="U28" s="435"/>
      <c r="W28" s="60"/>
      <c r="X28" s="60"/>
      <c r="Y28" s="60"/>
      <c r="Z28" s="60"/>
      <c r="AA28" s="60"/>
      <c r="AB28" s="60"/>
      <c r="AC28" s="60"/>
      <c r="AD28" s="60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</row>
    <row r="29" spans="2:166" ht="44.25" customHeight="1" x14ac:dyDescent="0.5">
      <c r="B29" s="107" t="s">
        <v>46</v>
      </c>
      <c r="C29" s="120" t="s">
        <v>47</v>
      </c>
      <c r="D29" s="100" t="s">
        <v>32</v>
      </c>
      <c r="E29" s="101" t="s">
        <v>48</v>
      </c>
      <c r="F29" s="109">
        <v>0</v>
      </c>
      <c r="G29" s="110">
        <v>0</v>
      </c>
      <c r="H29" s="110">
        <v>0</v>
      </c>
      <c r="I29" s="5">
        <v>0</v>
      </c>
      <c r="J29" s="111">
        <f t="shared" si="2"/>
        <v>0</v>
      </c>
      <c r="K29" s="112">
        <f t="shared" si="0"/>
        <v>0</v>
      </c>
      <c r="L29" s="4">
        <v>0</v>
      </c>
      <c r="M29" s="5">
        <v>0</v>
      </c>
      <c r="N29" s="113">
        <f t="shared" si="3"/>
        <v>0</v>
      </c>
      <c r="O29" s="114">
        <f t="shared" si="1"/>
        <v>0</v>
      </c>
      <c r="P29" s="115">
        <v>0</v>
      </c>
      <c r="Q29" s="116">
        <v>0</v>
      </c>
      <c r="R29" s="117">
        <f t="shared" si="4"/>
        <v>0</v>
      </c>
      <c r="S29" s="435"/>
      <c r="T29" s="435"/>
      <c r="U29" s="435"/>
      <c r="W29" s="60"/>
      <c r="X29" s="60"/>
      <c r="Y29" s="60"/>
      <c r="Z29" s="60"/>
      <c r="AA29" s="60"/>
      <c r="AB29" s="60"/>
      <c r="AC29" s="60"/>
      <c r="AD29" s="60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</row>
    <row r="30" spans="2:166" ht="28.2" x14ac:dyDescent="0.5">
      <c r="B30" s="121" t="s">
        <v>49</v>
      </c>
      <c r="C30" s="122" t="s">
        <v>50</v>
      </c>
      <c r="D30" s="100" t="s">
        <v>32</v>
      </c>
      <c r="E30" s="101" t="s">
        <v>51</v>
      </c>
      <c r="F30" s="109">
        <v>0</v>
      </c>
      <c r="G30" s="110">
        <v>0</v>
      </c>
      <c r="H30" s="110">
        <v>0</v>
      </c>
      <c r="I30" s="5">
        <v>0</v>
      </c>
      <c r="J30" s="111">
        <f t="shared" si="2"/>
        <v>0</v>
      </c>
      <c r="K30" s="112">
        <f t="shared" si="0"/>
        <v>0</v>
      </c>
      <c r="L30" s="4">
        <v>0</v>
      </c>
      <c r="M30" s="5">
        <v>0</v>
      </c>
      <c r="N30" s="113">
        <f t="shared" si="3"/>
        <v>0</v>
      </c>
      <c r="O30" s="114">
        <f t="shared" si="1"/>
        <v>0</v>
      </c>
      <c r="P30" s="115">
        <v>0</v>
      </c>
      <c r="Q30" s="116">
        <v>0</v>
      </c>
      <c r="R30" s="117">
        <f t="shared" si="4"/>
        <v>0</v>
      </c>
      <c r="S30" s="435"/>
      <c r="T30" s="435"/>
      <c r="U30" s="435"/>
      <c r="W30" s="60"/>
      <c r="X30" s="60"/>
      <c r="Y30" s="60"/>
      <c r="Z30" s="60"/>
      <c r="AA30" s="60"/>
      <c r="AB30" s="60"/>
      <c r="AC30" s="60"/>
      <c r="AD30" s="60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</row>
    <row r="31" spans="2:166" ht="28.2" x14ac:dyDescent="0.5">
      <c r="B31" s="123" t="s">
        <v>52</v>
      </c>
      <c r="C31" s="124" t="s">
        <v>53</v>
      </c>
      <c r="D31" s="125" t="s">
        <v>32</v>
      </c>
      <c r="E31" s="101" t="s">
        <v>54</v>
      </c>
      <c r="F31" s="109"/>
      <c r="G31" s="110"/>
      <c r="H31" s="110"/>
      <c r="I31" s="5"/>
      <c r="J31" s="111"/>
      <c r="K31" s="112"/>
      <c r="L31" s="4"/>
      <c r="M31" s="5"/>
      <c r="N31" s="113"/>
      <c r="O31" s="114"/>
      <c r="P31" s="115"/>
      <c r="Q31" s="116"/>
      <c r="R31" s="117"/>
      <c r="S31" s="435"/>
      <c r="T31" s="435"/>
      <c r="U31" s="435"/>
      <c r="W31" s="60"/>
      <c r="X31" s="60"/>
      <c r="Y31" s="60"/>
      <c r="Z31" s="60"/>
      <c r="AA31" s="60"/>
      <c r="AB31" s="60"/>
      <c r="AC31" s="60"/>
      <c r="AD31" s="60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</row>
    <row r="32" spans="2:166" ht="45.75" customHeight="1" x14ac:dyDescent="0.5">
      <c r="B32" s="107" t="s">
        <v>55</v>
      </c>
      <c r="C32" s="126" t="s">
        <v>56</v>
      </c>
      <c r="D32" s="100" t="s">
        <v>32</v>
      </c>
      <c r="E32" s="101" t="s">
        <v>57</v>
      </c>
      <c r="F32" s="109">
        <v>0</v>
      </c>
      <c r="G32" s="110">
        <v>0</v>
      </c>
      <c r="H32" s="110">
        <v>0</v>
      </c>
      <c r="I32" s="5">
        <v>0</v>
      </c>
      <c r="J32" s="111">
        <f t="shared" si="2"/>
        <v>0</v>
      </c>
      <c r="K32" s="112">
        <f t="shared" si="0"/>
        <v>0</v>
      </c>
      <c r="L32" s="4">
        <v>0</v>
      </c>
      <c r="M32" s="5">
        <v>0</v>
      </c>
      <c r="N32" s="113">
        <f t="shared" si="3"/>
        <v>0</v>
      </c>
      <c r="O32" s="114">
        <f t="shared" si="1"/>
        <v>0</v>
      </c>
      <c r="P32" s="115">
        <v>0</v>
      </c>
      <c r="Q32" s="116">
        <v>0</v>
      </c>
      <c r="R32" s="117">
        <f t="shared" si="4"/>
        <v>0</v>
      </c>
      <c r="S32" s="435"/>
      <c r="T32" s="435"/>
      <c r="U32" s="435"/>
      <c r="W32" s="60"/>
      <c r="X32" s="60"/>
      <c r="Y32" s="60"/>
      <c r="Z32" s="60"/>
      <c r="AA32" s="60"/>
      <c r="AB32" s="60"/>
      <c r="AC32" s="60"/>
      <c r="AD32" s="60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</row>
    <row r="33" spans="2:166" ht="28.2" x14ac:dyDescent="0.5">
      <c r="B33" s="107" t="s">
        <v>58</v>
      </c>
      <c r="C33" s="120" t="s">
        <v>59</v>
      </c>
      <c r="D33" s="100" t="s">
        <v>32</v>
      </c>
      <c r="E33" s="101" t="s">
        <v>60</v>
      </c>
      <c r="F33" s="109">
        <v>0</v>
      </c>
      <c r="G33" s="110">
        <v>0</v>
      </c>
      <c r="H33" s="110">
        <v>0</v>
      </c>
      <c r="I33" s="5">
        <v>0</v>
      </c>
      <c r="J33" s="111">
        <f t="shared" si="2"/>
        <v>0</v>
      </c>
      <c r="K33" s="112">
        <f t="shared" si="0"/>
        <v>0</v>
      </c>
      <c r="L33" s="4">
        <v>0</v>
      </c>
      <c r="M33" s="5">
        <v>0</v>
      </c>
      <c r="N33" s="113">
        <f t="shared" si="3"/>
        <v>0</v>
      </c>
      <c r="O33" s="114">
        <f t="shared" si="1"/>
        <v>0</v>
      </c>
      <c r="P33" s="115">
        <v>0</v>
      </c>
      <c r="Q33" s="116">
        <v>0</v>
      </c>
      <c r="R33" s="117">
        <f t="shared" si="4"/>
        <v>0</v>
      </c>
      <c r="S33" s="435"/>
      <c r="T33" s="435"/>
      <c r="U33" s="435"/>
      <c r="W33" s="60"/>
      <c r="X33" s="60"/>
      <c r="Y33" s="60"/>
      <c r="Z33" s="60"/>
      <c r="AA33" s="60"/>
      <c r="AB33" s="60"/>
      <c r="AC33" s="60"/>
      <c r="AD33" s="60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</row>
    <row r="34" spans="2:166" ht="28.2" x14ac:dyDescent="0.5">
      <c r="B34" s="107" t="s">
        <v>61</v>
      </c>
      <c r="C34" s="120" t="s">
        <v>62</v>
      </c>
      <c r="D34" s="100" t="s">
        <v>32</v>
      </c>
      <c r="E34" s="101" t="s">
        <v>63</v>
      </c>
      <c r="F34" s="109">
        <v>0</v>
      </c>
      <c r="G34" s="110">
        <v>0</v>
      </c>
      <c r="H34" s="110">
        <v>0</v>
      </c>
      <c r="I34" s="5">
        <v>0</v>
      </c>
      <c r="J34" s="111">
        <f t="shared" si="2"/>
        <v>0</v>
      </c>
      <c r="K34" s="112">
        <f t="shared" si="0"/>
        <v>0</v>
      </c>
      <c r="L34" s="127"/>
      <c r="M34" s="128"/>
      <c r="N34" s="113">
        <f>J34</f>
        <v>0</v>
      </c>
      <c r="O34" s="114">
        <f>K34</f>
        <v>0</v>
      </c>
      <c r="P34" s="119"/>
      <c r="Q34" s="128"/>
      <c r="R34" s="117">
        <f>O34</f>
        <v>0</v>
      </c>
      <c r="S34" s="435"/>
      <c r="T34" s="435"/>
      <c r="U34" s="435"/>
      <c r="W34" s="60"/>
      <c r="X34" s="60"/>
      <c r="Y34" s="60"/>
      <c r="Z34" s="60"/>
      <c r="AA34" s="60"/>
      <c r="AB34" s="60"/>
      <c r="AC34" s="60"/>
      <c r="AD34" s="60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</row>
    <row r="35" spans="2:166" ht="28.2" x14ac:dyDescent="0.5">
      <c r="B35" s="107" t="s">
        <v>64</v>
      </c>
      <c r="C35" s="120" t="s">
        <v>65</v>
      </c>
      <c r="D35" s="100" t="s">
        <v>32</v>
      </c>
      <c r="E35" s="101" t="s">
        <v>66</v>
      </c>
      <c r="F35" s="109">
        <v>0</v>
      </c>
      <c r="G35" s="110">
        <v>0</v>
      </c>
      <c r="H35" s="110">
        <v>0</v>
      </c>
      <c r="I35" s="5">
        <v>0</v>
      </c>
      <c r="J35" s="111">
        <f t="shared" si="2"/>
        <v>0</v>
      </c>
      <c r="K35" s="112">
        <f>G35+I35</f>
        <v>0</v>
      </c>
      <c r="L35" s="4">
        <v>0</v>
      </c>
      <c r="M35" s="129">
        <v>0</v>
      </c>
      <c r="N35" s="113">
        <f>J35+L35</f>
        <v>0</v>
      </c>
      <c r="O35" s="114">
        <f t="shared" si="1"/>
        <v>0</v>
      </c>
      <c r="P35" s="115">
        <v>0</v>
      </c>
      <c r="Q35" s="116">
        <v>0</v>
      </c>
      <c r="R35" s="117">
        <f t="shared" si="4"/>
        <v>0</v>
      </c>
      <c r="S35" s="436" t="str">
        <f>IF(K35="див.поясн правор.","Заповніть гр.2 та гр.4 так, щоб сума їх даних дорівнювала сумі у рядку 060 Додатку 8.1","")</f>
        <v/>
      </c>
      <c r="T35" s="435"/>
      <c r="U35" s="435"/>
      <c r="W35" s="60"/>
      <c r="X35" s="60"/>
      <c r="Y35" s="60"/>
      <c r="Z35" s="60"/>
      <c r="AA35" s="60"/>
      <c r="AB35" s="60"/>
      <c r="AC35" s="60"/>
      <c r="AD35" s="60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</row>
    <row r="36" spans="2:166" ht="27.75" customHeight="1" x14ac:dyDescent="0.5">
      <c r="B36" s="98" t="s">
        <v>67</v>
      </c>
      <c r="C36" s="99" t="s">
        <v>68</v>
      </c>
      <c r="D36" s="100" t="s">
        <v>32</v>
      </c>
      <c r="E36" s="101" t="s">
        <v>69</v>
      </c>
      <c r="F36" s="130">
        <f>SUM(F37:F41)</f>
        <v>0</v>
      </c>
      <c r="G36" s="131">
        <f>SUM(G37:G41)</f>
        <v>0</v>
      </c>
      <c r="H36" s="131">
        <f>SUM(H37:H41)</f>
        <v>0</v>
      </c>
      <c r="I36" s="132">
        <f>SUM(I37:I41)</f>
        <v>0</v>
      </c>
      <c r="J36" s="102">
        <f>F36+H36</f>
        <v>0</v>
      </c>
      <c r="K36" s="105">
        <f>G36+I36</f>
        <v>0</v>
      </c>
      <c r="L36" s="133">
        <f>SUM(L37:L41)</f>
        <v>0</v>
      </c>
      <c r="M36" s="132">
        <f>SUM(M37:M41)</f>
        <v>0</v>
      </c>
      <c r="N36" s="106">
        <f>J36+L36</f>
        <v>0</v>
      </c>
      <c r="O36" s="104">
        <f>K36+M36</f>
        <v>0</v>
      </c>
      <c r="P36" s="106">
        <f>SUM(P37:P41)</f>
        <v>0</v>
      </c>
      <c r="Q36" s="104">
        <f>SUM(Q37:Q41)</f>
        <v>0</v>
      </c>
      <c r="R36" s="97">
        <f>O36+P36+Q36</f>
        <v>0</v>
      </c>
      <c r="S36" s="437"/>
      <c r="T36" s="435"/>
      <c r="U36" s="435"/>
      <c r="W36" s="60"/>
      <c r="X36" s="60"/>
      <c r="Y36" s="60"/>
      <c r="Z36" s="60"/>
      <c r="AA36" s="60"/>
      <c r="AB36" s="60"/>
      <c r="AC36" s="60"/>
      <c r="AD36" s="60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</row>
    <row r="37" spans="2:166" ht="28.2" x14ac:dyDescent="0.5">
      <c r="B37" s="121" t="s">
        <v>70</v>
      </c>
      <c r="C37" s="120" t="s">
        <v>71</v>
      </c>
      <c r="D37" s="100" t="s">
        <v>32</v>
      </c>
      <c r="E37" s="101" t="s">
        <v>72</v>
      </c>
      <c r="F37" s="109">
        <v>0</v>
      </c>
      <c r="G37" s="110">
        <v>0</v>
      </c>
      <c r="H37" s="110">
        <v>0</v>
      </c>
      <c r="I37" s="5">
        <v>0</v>
      </c>
      <c r="J37" s="111">
        <f t="shared" si="2"/>
        <v>0</v>
      </c>
      <c r="K37" s="112">
        <f t="shared" si="0"/>
        <v>0</v>
      </c>
      <c r="L37" s="4">
        <v>0</v>
      </c>
      <c r="M37" s="5">
        <v>0</v>
      </c>
      <c r="N37" s="113">
        <f t="shared" ref="N37:O52" si="5">J37+L37</f>
        <v>0</v>
      </c>
      <c r="O37" s="114">
        <f t="shared" si="5"/>
        <v>0</v>
      </c>
      <c r="P37" s="115">
        <v>0</v>
      </c>
      <c r="Q37" s="116">
        <v>0</v>
      </c>
      <c r="R37" s="117">
        <f t="shared" si="4"/>
        <v>0</v>
      </c>
      <c r="S37" s="437"/>
      <c r="T37" s="435"/>
      <c r="U37" s="435"/>
      <c r="W37" s="60"/>
      <c r="X37" s="60"/>
      <c r="Y37" s="60"/>
      <c r="Z37" s="60"/>
      <c r="AA37" s="60"/>
      <c r="AB37" s="60"/>
      <c r="AC37" s="60"/>
      <c r="AD37" s="60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</row>
    <row r="38" spans="2:166" ht="45.75" customHeight="1" x14ac:dyDescent="0.5">
      <c r="B38" s="121" t="s">
        <v>73</v>
      </c>
      <c r="C38" s="120" t="s">
        <v>56</v>
      </c>
      <c r="D38" s="100" t="s">
        <v>32</v>
      </c>
      <c r="E38" s="101" t="s">
        <v>74</v>
      </c>
      <c r="F38" s="109">
        <v>0</v>
      </c>
      <c r="G38" s="110">
        <v>0</v>
      </c>
      <c r="H38" s="110">
        <v>0</v>
      </c>
      <c r="I38" s="5">
        <v>0</v>
      </c>
      <c r="J38" s="111">
        <f t="shared" si="2"/>
        <v>0</v>
      </c>
      <c r="K38" s="112">
        <f t="shared" si="0"/>
        <v>0</v>
      </c>
      <c r="L38" s="4">
        <v>0</v>
      </c>
      <c r="M38" s="5">
        <v>0</v>
      </c>
      <c r="N38" s="113">
        <f t="shared" si="5"/>
        <v>0</v>
      </c>
      <c r="O38" s="114">
        <f t="shared" si="5"/>
        <v>0</v>
      </c>
      <c r="P38" s="115">
        <v>0</v>
      </c>
      <c r="Q38" s="116">
        <v>0</v>
      </c>
      <c r="R38" s="117">
        <f>O38+P38+Q38</f>
        <v>0</v>
      </c>
      <c r="S38" s="437"/>
      <c r="T38" s="435"/>
      <c r="U38" s="435"/>
      <c r="W38" s="60"/>
      <c r="X38" s="60"/>
      <c r="Y38" s="60"/>
      <c r="Z38" s="60"/>
      <c r="AA38" s="60"/>
      <c r="AB38" s="60"/>
      <c r="AC38" s="60"/>
      <c r="AD38" s="60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</row>
    <row r="39" spans="2:166" ht="28.2" x14ac:dyDescent="0.5">
      <c r="B39" s="121" t="s">
        <v>75</v>
      </c>
      <c r="C39" s="120" t="s">
        <v>59</v>
      </c>
      <c r="D39" s="100" t="s">
        <v>32</v>
      </c>
      <c r="E39" s="101" t="s">
        <v>76</v>
      </c>
      <c r="F39" s="109">
        <v>0</v>
      </c>
      <c r="G39" s="110">
        <v>0</v>
      </c>
      <c r="H39" s="110">
        <v>0</v>
      </c>
      <c r="I39" s="5">
        <v>0</v>
      </c>
      <c r="J39" s="111">
        <f t="shared" si="2"/>
        <v>0</v>
      </c>
      <c r="K39" s="112">
        <f t="shared" si="0"/>
        <v>0</v>
      </c>
      <c r="L39" s="4">
        <v>0</v>
      </c>
      <c r="M39" s="5">
        <v>0</v>
      </c>
      <c r="N39" s="113">
        <f t="shared" si="5"/>
        <v>0</v>
      </c>
      <c r="O39" s="114">
        <f>K39+M39</f>
        <v>0</v>
      </c>
      <c r="P39" s="115">
        <v>0</v>
      </c>
      <c r="Q39" s="116">
        <v>0</v>
      </c>
      <c r="R39" s="117">
        <f>O39+P39+Q39</f>
        <v>0</v>
      </c>
      <c r="S39" s="437"/>
      <c r="T39" s="435"/>
      <c r="U39" s="435"/>
      <c r="W39" s="60"/>
      <c r="X39" s="60"/>
      <c r="Y39" s="60"/>
      <c r="Z39" s="60"/>
      <c r="AA39" s="60"/>
      <c r="AB39" s="60"/>
      <c r="AC39" s="60"/>
      <c r="AD39" s="60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</row>
    <row r="40" spans="2:166" ht="44.25" customHeight="1" x14ac:dyDescent="0.5">
      <c r="B40" s="134" t="s">
        <v>77</v>
      </c>
      <c r="C40" s="108" t="s">
        <v>78</v>
      </c>
      <c r="D40" s="100" t="s">
        <v>32</v>
      </c>
      <c r="E40" s="101" t="s">
        <v>79</v>
      </c>
      <c r="F40" s="109">
        <v>0</v>
      </c>
      <c r="G40" s="110">
        <v>0</v>
      </c>
      <c r="H40" s="110">
        <v>0</v>
      </c>
      <c r="I40" s="5">
        <v>0</v>
      </c>
      <c r="J40" s="111">
        <f>F40+H40</f>
        <v>0</v>
      </c>
      <c r="K40" s="112">
        <f>G40+I40</f>
        <v>0</v>
      </c>
      <c r="L40" s="4">
        <v>0</v>
      </c>
      <c r="M40" s="129">
        <v>0</v>
      </c>
      <c r="N40" s="113">
        <f>J40+L40</f>
        <v>0</v>
      </c>
      <c r="O40" s="114">
        <f>K40+M40</f>
        <v>0</v>
      </c>
      <c r="P40" s="115">
        <v>0</v>
      </c>
      <c r="Q40" s="116">
        <v>0</v>
      </c>
      <c r="R40" s="117">
        <f>O40+P40+Q40</f>
        <v>0</v>
      </c>
      <c r="S40" s="436" t="str">
        <f>IF(K40="дивись пояснення праворуч форми","Заповніть гр.2 та гр.4 так, щоб сума їх даних дорівнювала сумі у рядку 081 Додатку 8.1","")</f>
        <v/>
      </c>
      <c r="T40" s="435"/>
      <c r="U40" s="435"/>
      <c r="W40" s="60"/>
      <c r="X40" s="60"/>
      <c r="Y40" s="60"/>
      <c r="Z40" s="60"/>
      <c r="AA40" s="60"/>
      <c r="AB40" s="60"/>
      <c r="AC40" s="60"/>
      <c r="AD40" s="60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</row>
    <row r="41" spans="2:166" ht="28.2" x14ac:dyDescent="0.5">
      <c r="B41" s="121" t="s">
        <v>80</v>
      </c>
      <c r="C41" s="120" t="s">
        <v>81</v>
      </c>
      <c r="D41" s="100" t="s">
        <v>32</v>
      </c>
      <c r="E41" s="101" t="s">
        <v>82</v>
      </c>
      <c r="F41" s="109">
        <v>0</v>
      </c>
      <c r="G41" s="110">
        <v>0</v>
      </c>
      <c r="H41" s="110">
        <v>0</v>
      </c>
      <c r="I41" s="5">
        <v>0</v>
      </c>
      <c r="J41" s="109">
        <v>0</v>
      </c>
      <c r="K41" s="112">
        <f>G41+I41</f>
        <v>0</v>
      </c>
      <c r="L41" s="4">
        <v>0</v>
      </c>
      <c r="M41" s="129">
        <v>0</v>
      </c>
      <c r="N41" s="113">
        <f t="shared" si="5"/>
        <v>0</v>
      </c>
      <c r="O41" s="114">
        <f t="shared" si="5"/>
        <v>0</v>
      </c>
      <c r="P41" s="115">
        <v>0</v>
      </c>
      <c r="Q41" s="116">
        <v>0</v>
      </c>
      <c r="R41" s="117">
        <f t="shared" si="4"/>
        <v>0</v>
      </c>
      <c r="S41" s="436" t="str">
        <f>IF(K41="див.поясн правор.","Заповніть гр.2 та гр.4 так, щоб сума їх даних дорівнювала сумі у рядку 085 Додатку 8.1","")</f>
        <v/>
      </c>
      <c r="T41" s="435"/>
      <c r="U41" s="435"/>
      <c r="W41" s="60"/>
      <c r="X41" s="60"/>
      <c r="Y41" s="60"/>
      <c r="Z41" s="60"/>
      <c r="AA41" s="60"/>
      <c r="AB41" s="60"/>
      <c r="AC41" s="60"/>
      <c r="AD41" s="60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</row>
    <row r="42" spans="2:166" ht="28.2" x14ac:dyDescent="0.5">
      <c r="B42" s="135" t="s">
        <v>83</v>
      </c>
      <c r="C42" s="136" t="s">
        <v>84</v>
      </c>
      <c r="D42" s="100" t="s">
        <v>32</v>
      </c>
      <c r="E42" s="101" t="s">
        <v>85</v>
      </c>
      <c r="F42" s="130">
        <f>SUM(F43:F47)</f>
        <v>0</v>
      </c>
      <c r="G42" s="131">
        <f>SUM(G43:G47)</f>
        <v>0</v>
      </c>
      <c r="H42" s="131">
        <f>SUM(H43:H47)</f>
        <v>0</v>
      </c>
      <c r="I42" s="132">
        <f>SUM(I43:I47)</f>
        <v>0</v>
      </c>
      <c r="J42" s="102">
        <f t="shared" si="2"/>
        <v>0</v>
      </c>
      <c r="K42" s="105">
        <f>G42+I42</f>
        <v>0</v>
      </c>
      <c r="L42" s="133">
        <f>SUM(L43:L47)</f>
        <v>0</v>
      </c>
      <c r="M42" s="132">
        <f>SUM(M43:M47)</f>
        <v>0</v>
      </c>
      <c r="N42" s="106">
        <f t="shared" si="5"/>
        <v>0</v>
      </c>
      <c r="O42" s="104">
        <f t="shared" si="5"/>
        <v>0</v>
      </c>
      <c r="P42" s="106">
        <f>SUM(P43:P47)</f>
        <v>0</v>
      </c>
      <c r="Q42" s="104">
        <f>SUM(Q43:Q47)</f>
        <v>0</v>
      </c>
      <c r="R42" s="97">
        <f t="shared" si="4"/>
        <v>0</v>
      </c>
      <c r="S42" s="437"/>
      <c r="T42" s="435"/>
      <c r="U42" s="435"/>
      <c r="W42" s="60"/>
      <c r="X42" s="60"/>
      <c r="Y42" s="60"/>
      <c r="Z42" s="60"/>
      <c r="AA42" s="60"/>
      <c r="AB42" s="60"/>
      <c r="AC42" s="60"/>
      <c r="AD42" s="60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</row>
    <row r="43" spans="2:166" ht="28.2" x14ac:dyDescent="0.5">
      <c r="B43" s="121" t="s">
        <v>86</v>
      </c>
      <c r="C43" s="120" t="s">
        <v>71</v>
      </c>
      <c r="D43" s="100" t="s">
        <v>32</v>
      </c>
      <c r="E43" s="101" t="s">
        <v>87</v>
      </c>
      <c r="F43" s="109">
        <v>0</v>
      </c>
      <c r="G43" s="110">
        <v>0</v>
      </c>
      <c r="H43" s="110">
        <v>0</v>
      </c>
      <c r="I43" s="5">
        <v>0</v>
      </c>
      <c r="J43" s="111">
        <f t="shared" si="2"/>
        <v>0</v>
      </c>
      <c r="K43" s="112">
        <f t="shared" si="0"/>
        <v>0</v>
      </c>
      <c r="L43" s="4">
        <v>0</v>
      </c>
      <c r="M43" s="5">
        <v>0</v>
      </c>
      <c r="N43" s="113">
        <f t="shared" si="5"/>
        <v>0</v>
      </c>
      <c r="O43" s="114">
        <f t="shared" si="5"/>
        <v>0</v>
      </c>
      <c r="P43" s="115">
        <v>0</v>
      </c>
      <c r="Q43" s="116">
        <v>0</v>
      </c>
      <c r="R43" s="117">
        <f t="shared" si="4"/>
        <v>0</v>
      </c>
      <c r="S43" s="437"/>
      <c r="T43" s="435"/>
      <c r="U43" s="435"/>
      <c r="W43" s="60"/>
      <c r="X43" s="60"/>
      <c r="Y43" s="60"/>
      <c r="Z43" s="60"/>
      <c r="AA43" s="60"/>
      <c r="AB43" s="60"/>
      <c r="AC43" s="60"/>
      <c r="AD43" s="60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</row>
    <row r="44" spans="2:166" ht="42" x14ac:dyDescent="0.5">
      <c r="B44" s="121" t="s">
        <v>88</v>
      </c>
      <c r="C44" s="120" t="s">
        <v>56</v>
      </c>
      <c r="D44" s="100" t="s">
        <v>32</v>
      </c>
      <c r="E44" s="101" t="s">
        <v>89</v>
      </c>
      <c r="F44" s="109">
        <v>0</v>
      </c>
      <c r="G44" s="110">
        <v>0</v>
      </c>
      <c r="H44" s="110">
        <v>0</v>
      </c>
      <c r="I44" s="5">
        <v>0</v>
      </c>
      <c r="J44" s="111">
        <f t="shared" si="2"/>
        <v>0</v>
      </c>
      <c r="K44" s="112">
        <f t="shared" si="0"/>
        <v>0</v>
      </c>
      <c r="L44" s="4">
        <v>0</v>
      </c>
      <c r="M44" s="5">
        <v>0</v>
      </c>
      <c r="N44" s="113">
        <f t="shared" si="5"/>
        <v>0</v>
      </c>
      <c r="O44" s="114">
        <f t="shared" si="5"/>
        <v>0</v>
      </c>
      <c r="P44" s="115">
        <v>0</v>
      </c>
      <c r="Q44" s="116">
        <v>0</v>
      </c>
      <c r="R44" s="117">
        <f t="shared" si="4"/>
        <v>0</v>
      </c>
      <c r="S44" s="437"/>
      <c r="T44" s="435"/>
      <c r="U44" s="435"/>
      <c r="W44" s="60"/>
      <c r="X44" s="60"/>
      <c r="Y44" s="60"/>
      <c r="Z44" s="60"/>
      <c r="AA44" s="60"/>
      <c r="AB44" s="60"/>
      <c r="AC44" s="60"/>
      <c r="AD44" s="60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</row>
    <row r="45" spans="2:166" ht="25.95" customHeight="1" x14ac:dyDescent="0.5">
      <c r="B45" s="121" t="s">
        <v>90</v>
      </c>
      <c r="C45" s="120" t="s">
        <v>59</v>
      </c>
      <c r="D45" s="100" t="s">
        <v>32</v>
      </c>
      <c r="E45" s="101" t="s">
        <v>91</v>
      </c>
      <c r="F45" s="109">
        <v>0</v>
      </c>
      <c r="G45" s="110">
        <v>0</v>
      </c>
      <c r="H45" s="110">
        <v>0</v>
      </c>
      <c r="I45" s="5">
        <v>0</v>
      </c>
      <c r="J45" s="111">
        <f t="shared" si="2"/>
        <v>0</v>
      </c>
      <c r="K45" s="112">
        <f t="shared" si="0"/>
        <v>0</v>
      </c>
      <c r="L45" s="4">
        <v>0</v>
      </c>
      <c r="M45" s="5">
        <v>0</v>
      </c>
      <c r="N45" s="113">
        <f t="shared" si="5"/>
        <v>0</v>
      </c>
      <c r="O45" s="114">
        <f t="shared" si="5"/>
        <v>0</v>
      </c>
      <c r="P45" s="115">
        <v>0</v>
      </c>
      <c r="Q45" s="116">
        <v>0</v>
      </c>
      <c r="R45" s="117">
        <f t="shared" si="4"/>
        <v>0</v>
      </c>
      <c r="S45" s="437"/>
      <c r="T45" s="435"/>
      <c r="U45" s="435"/>
      <c r="W45" s="60"/>
      <c r="X45" s="60"/>
      <c r="Y45" s="60"/>
      <c r="Z45" s="60"/>
      <c r="AA45" s="60"/>
      <c r="AB45" s="60"/>
      <c r="AC45" s="60"/>
      <c r="AD45" s="60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</row>
    <row r="46" spans="2:166" ht="48" customHeight="1" x14ac:dyDescent="0.5">
      <c r="B46" s="134" t="s">
        <v>92</v>
      </c>
      <c r="C46" s="108" t="s">
        <v>78</v>
      </c>
      <c r="D46" s="100" t="s">
        <v>32</v>
      </c>
      <c r="E46" s="101" t="s">
        <v>93</v>
      </c>
      <c r="F46" s="109">
        <v>0</v>
      </c>
      <c r="G46" s="110">
        <v>0</v>
      </c>
      <c r="H46" s="110">
        <v>0</v>
      </c>
      <c r="I46" s="5">
        <v>0</v>
      </c>
      <c r="J46" s="111">
        <f>F46+H46</f>
        <v>0</v>
      </c>
      <c r="K46" s="112">
        <f>G46+I46</f>
        <v>0</v>
      </c>
      <c r="L46" s="4">
        <v>0</v>
      </c>
      <c r="M46" s="129">
        <v>0</v>
      </c>
      <c r="N46" s="113">
        <f>J46+L46</f>
        <v>0</v>
      </c>
      <c r="O46" s="114">
        <f>K46+M46</f>
        <v>0</v>
      </c>
      <c r="P46" s="115">
        <v>0</v>
      </c>
      <c r="Q46" s="116">
        <v>0</v>
      </c>
      <c r="R46" s="117">
        <f>O46+P46+Q46</f>
        <v>0</v>
      </c>
      <c r="S46" s="436" t="str">
        <f>IF(K46="дивись пояснення праворуч форми","Заповніть гр.2 та гр.4 так, щоб сума їх даних дорівнювала сумі у рядку 106 Додатку 8.1","")</f>
        <v/>
      </c>
      <c r="T46" s="435"/>
      <c r="U46" s="435"/>
      <c r="W46" s="60"/>
      <c r="X46" s="60"/>
      <c r="Y46" s="60"/>
      <c r="Z46" s="60"/>
      <c r="AA46" s="60"/>
      <c r="AB46" s="60"/>
      <c r="AC46" s="60"/>
      <c r="AD46" s="60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</row>
    <row r="47" spans="2:166" ht="28.2" x14ac:dyDescent="0.5">
      <c r="B47" s="134" t="s">
        <v>94</v>
      </c>
      <c r="C47" s="108" t="s">
        <v>81</v>
      </c>
      <c r="D47" s="100" t="s">
        <v>32</v>
      </c>
      <c r="E47" s="101" t="s">
        <v>95</v>
      </c>
      <c r="F47" s="109">
        <v>0</v>
      </c>
      <c r="G47" s="110">
        <v>0</v>
      </c>
      <c r="H47" s="110">
        <v>0</v>
      </c>
      <c r="I47" s="5">
        <v>0</v>
      </c>
      <c r="J47" s="109">
        <v>0</v>
      </c>
      <c r="K47" s="112">
        <f>G47+I47</f>
        <v>0</v>
      </c>
      <c r="L47" s="4">
        <v>0</v>
      </c>
      <c r="M47" s="129">
        <v>0</v>
      </c>
      <c r="N47" s="113">
        <f>J47+L47</f>
        <v>0</v>
      </c>
      <c r="O47" s="114">
        <f>K47+M47</f>
        <v>0</v>
      </c>
      <c r="P47" s="115">
        <v>0</v>
      </c>
      <c r="Q47" s="116">
        <v>0</v>
      </c>
      <c r="R47" s="117">
        <f>O47+P47+Q47</f>
        <v>0</v>
      </c>
      <c r="S47" s="436" t="str">
        <f>IF(K47="див.поясн правор.","Заповніть гр.2 та гр.4 так, щоб сума їх даних дорівнювала сумі у рядку 110 Додатку 8.1","")</f>
        <v/>
      </c>
      <c r="T47" s="435"/>
      <c r="U47" s="435"/>
      <c r="W47" s="60"/>
      <c r="X47" s="60"/>
      <c r="Y47" s="60"/>
      <c r="Z47" s="60"/>
      <c r="AA47" s="60"/>
      <c r="AB47" s="60"/>
      <c r="AC47" s="60"/>
      <c r="AD47" s="60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</row>
    <row r="48" spans="2:166" ht="28.2" x14ac:dyDescent="0.5">
      <c r="B48" s="98" t="s">
        <v>96</v>
      </c>
      <c r="C48" s="99" t="s">
        <v>97</v>
      </c>
      <c r="D48" s="100" t="s">
        <v>32</v>
      </c>
      <c r="E48" s="101" t="s">
        <v>98</v>
      </c>
      <c r="F48" s="130">
        <f>SUM(F49:F52)</f>
        <v>0</v>
      </c>
      <c r="G48" s="131">
        <f>SUM(G49:G52)</f>
        <v>0</v>
      </c>
      <c r="H48" s="131">
        <f>SUM(H49:H52)</f>
        <v>0</v>
      </c>
      <c r="I48" s="132">
        <f>SUM(I49:I52)</f>
        <v>0</v>
      </c>
      <c r="J48" s="102">
        <f>F48+H48</f>
        <v>0</v>
      </c>
      <c r="K48" s="105">
        <f>G48+I48</f>
        <v>0</v>
      </c>
      <c r="L48" s="133">
        <f>SUM(L49:L52)</f>
        <v>0</v>
      </c>
      <c r="M48" s="132">
        <f>SUM(M49:M52)</f>
        <v>0</v>
      </c>
      <c r="N48" s="106">
        <f t="shared" si="5"/>
        <v>0</v>
      </c>
      <c r="O48" s="104">
        <f t="shared" si="5"/>
        <v>0</v>
      </c>
      <c r="P48" s="106">
        <f>SUM(P49:P52)</f>
        <v>0</v>
      </c>
      <c r="Q48" s="104">
        <f>SUM(Q49:Q52)</f>
        <v>0</v>
      </c>
      <c r="R48" s="97">
        <f>O48+P48+Q48</f>
        <v>0</v>
      </c>
      <c r="S48" s="437"/>
      <c r="T48" s="435"/>
      <c r="U48" s="435"/>
      <c r="W48" s="60"/>
      <c r="X48" s="60"/>
      <c r="Y48" s="60"/>
      <c r="Z48" s="60"/>
      <c r="AA48" s="60"/>
      <c r="AB48" s="60"/>
      <c r="AC48" s="60"/>
      <c r="AD48" s="60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</row>
    <row r="49" spans="2:166" ht="28.2" x14ac:dyDescent="0.5">
      <c r="B49" s="134" t="s">
        <v>99</v>
      </c>
      <c r="C49" s="108" t="s">
        <v>71</v>
      </c>
      <c r="D49" s="100" t="s">
        <v>32</v>
      </c>
      <c r="E49" s="101" t="s">
        <v>100</v>
      </c>
      <c r="F49" s="109">
        <v>0</v>
      </c>
      <c r="G49" s="110">
        <v>0</v>
      </c>
      <c r="H49" s="110">
        <v>0</v>
      </c>
      <c r="I49" s="5">
        <v>0</v>
      </c>
      <c r="J49" s="111">
        <f t="shared" si="2"/>
        <v>0</v>
      </c>
      <c r="K49" s="112">
        <f>G49+I49</f>
        <v>0</v>
      </c>
      <c r="L49" s="4">
        <v>0</v>
      </c>
      <c r="M49" s="5">
        <v>0</v>
      </c>
      <c r="N49" s="113">
        <f t="shared" si="5"/>
        <v>0</v>
      </c>
      <c r="O49" s="114">
        <f t="shared" si="5"/>
        <v>0</v>
      </c>
      <c r="P49" s="115">
        <v>0</v>
      </c>
      <c r="Q49" s="116">
        <v>0</v>
      </c>
      <c r="R49" s="117">
        <f t="shared" si="4"/>
        <v>0</v>
      </c>
      <c r="S49" s="437"/>
      <c r="T49" s="435"/>
      <c r="U49" s="435"/>
      <c r="W49" s="60"/>
      <c r="X49" s="60"/>
      <c r="Y49" s="60"/>
      <c r="Z49" s="60"/>
      <c r="AA49" s="60"/>
      <c r="AB49" s="60"/>
      <c r="AC49" s="60"/>
      <c r="AD49" s="60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</row>
    <row r="50" spans="2:166" ht="45.75" customHeight="1" x14ac:dyDescent="0.5">
      <c r="B50" s="134" t="s">
        <v>101</v>
      </c>
      <c r="C50" s="108" t="s">
        <v>56</v>
      </c>
      <c r="D50" s="100" t="s">
        <v>32</v>
      </c>
      <c r="E50" s="101" t="s">
        <v>102</v>
      </c>
      <c r="F50" s="109">
        <v>0</v>
      </c>
      <c r="G50" s="110">
        <v>0</v>
      </c>
      <c r="H50" s="110">
        <v>0</v>
      </c>
      <c r="I50" s="5">
        <v>0</v>
      </c>
      <c r="J50" s="111">
        <f t="shared" si="2"/>
        <v>0</v>
      </c>
      <c r="K50" s="112">
        <f t="shared" si="0"/>
        <v>0</v>
      </c>
      <c r="L50" s="4">
        <v>0</v>
      </c>
      <c r="M50" s="5">
        <v>0</v>
      </c>
      <c r="N50" s="113">
        <f t="shared" si="5"/>
        <v>0</v>
      </c>
      <c r="O50" s="114">
        <f t="shared" si="5"/>
        <v>0</v>
      </c>
      <c r="P50" s="115">
        <v>0</v>
      </c>
      <c r="Q50" s="116">
        <v>0</v>
      </c>
      <c r="R50" s="117">
        <f t="shared" si="4"/>
        <v>0</v>
      </c>
      <c r="S50" s="437"/>
      <c r="T50" s="435"/>
      <c r="U50" s="435"/>
      <c r="W50" s="60"/>
      <c r="X50" s="60"/>
      <c r="Y50" s="60"/>
      <c r="Z50" s="60"/>
      <c r="AA50" s="60"/>
      <c r="AB50" s="60"/>
      <c r="AC50" s="60"/>
      <c r="AD50" s="60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</row>
    <row r="51" spans="2:166" ht="28.2" x14ac:dyDescent="0.5">
      <c r="B51" s="134" t="s">
        <v>103</v>
      </c>
      <c r="C51" s="108" t="s">
        <v>59</v>
      </c>
      <c r="D51" s="100" t="s">
        <v>32</v>
      </c>
      <c r="E51" s="101" t="s">
        <v>104</v>
      </c>
      <c r="F51" s="109">
        <v>0</v>
      </c>
      <c r="G51" s="110">
        <v>0</v>
      </c>
      <c r="H51" s="110">
        <v>0</v>
      </c>
      <c r="I51" s="5">
        <v>0</v>
      </c>
      <c r="J51" s="111">
        <f t="shared" si="2"/>
        <v>0</v>
      </c>
      <c r="K51" s="112">
        <f t="shared" si="0"/>
        <v>0</v>
      </c>
      <c r="L51" s="4">
        <v>0</v>
      </c>
      <c r="M51" s="5">
        <v>0</v>
      </c>
      <c r="N51" s="113">
        <f t="shared" si="5"/>
        <v>0</v>
      </c>
      <c r="O51" s="114">
        <f t="shared" si="5"/>
        <v>0</v>
      </c>
      <c r="P51" s="115">
        <v>0</v>
      </c>
      <c r="Q51" s="116">
        <v>0</v>
      </c>
      <c r="R51" s="117">
        <f>O51+P51+Q51</f>
        <v>0</v>
      </c>
      <c r="S51" s="437"/>
      <c r="T51" s="435"/>
      <c r="U51" s="435"/>
      <c r="W51" s="60"/>
      <c r="X51" s="60"/>
      <c r="Y51" s="60"/>
      <c r="Z51" s="60"/>
      <c r="AA51" s="60"/>
      <c r="AB51" s="60"/>
      <c r="AC51" s="60"/>
      <c r="AD51" s="60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</row>
    <row r="52" spans="2:166" ht="28.2" x14ac:dyDescent="0.5">
      <c r="B52" s="134" t="s">
        <v>105</v>
      </c>
      <c r="C52" s="108" t="s">
        <v>106</v>
      </c>
      <c r="D52" s="100" t="s">
        <v>32</v>
      </c>
      <c r="E52" s="101" t="s">
        <v>107</v>
      </c>
      <c r="F52" s="109">
        <v>0</v>
      </c>
      <c r="G52" s="110">
        <v>0</v>
      </c>
      <c r="H52" s="110">
        <v>0</v>
      </c>
      <c r="I52" s="5">
        <v>0</v>
      </c>
      <c r="J52" s="111">
        <f t="shared" si="2"/>
        <v>0</v>
      </c>
      <c r="K52" s="112">
        <f>G52+I52</f>
        <v>0</v>
      </c>
      <c r="L52" s="4">
        <v>0</v>
      </c>
      <c r="M52" s="129">
        <v>0</v>
      </c>
      <c r="N52" s="113">
        <f t="shared" si="5"/>
        <v>0</v>
      </c>
      <c r="O52" s="114">
        <f t="shared" si="5"/>
        <v>0</v>
      </c>
      <c r="P52" s="115">
        <v>0</v>
      </c>
      <c r="Q52" s="116">
        <v>0</v>
      </c>
      <c r="R52" s="117">
        <f t="shared" si="4"/>
        <v>0</v>
      </c>
      <c r="S52" s="436" t="str">
        <f>IF(K52="див.поясн правор.","Заповніть гр.2 та гр.4 так, щоб сума їх даних дорівнювала сумі у рядку 135 Додатку 8.1","")</f>
        <v/>
      </c>
      <c r="T52" s="435"/>
      <c r="U52" s="435"/>
      <c r="W52" s="60"/>
      <c r="X52" s="60"/>
      <c r="Y52" s="60"/>
      <c r="Z52" s="60"/>
      <c r="AA52" s="60"/>
      <c r="AB52" s="60"/>
      <c r="AC52" s="60"/>
      <c r="AD52" s="60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</row>
    <row r="53" spans="2:166" ht="28.2" x14ac:dyDescent="0.5">
      <c r="B53" s="98" t="s">
        <v>108</v>
      </c>
      <c r="C53" s="137" t="s">
        <v>109</v>
      </c>
      <c r="D53" s="100" t="s">
        <v>32</v>
      </c>
      <c r="E53" s="101" t="s">
        <v>110</v>
      </c>
      <c r="F53" s="138">
        <v>0</v>
      </c>
      <c r="G53" s="139">
        <v>0</v>
      </c>
      <c r="H53" s="139">
        <v>0</v>
      </c>
      <c r="I53" s="140">
        <v>0</v>
      </c>
      <c r="J53" s="102">
        <f>F53+H53</f>
        <v>0</v>
      </c>
      <c r="K53" s="105">
        <f>G53+I53</f>
        <v>0</v>
      </c>
      <c r="L53" s="141">
        <v>0</v>
      </c>
      <c r="M53" s="132">
        <v>0</v>
      </c>
      <c r="N53" s="106">
        <f>J53+L53</f>
        <v>0</v>
      </c>
      <c r="O53" s="104">
        <f>K53+M53</f>
        <v>0</v>
      </c>
      <c r="P53" s="115">
        <v>0</v>
      </c>
      <c r="Q53" s="142">
        <v>0</v>
      </c>
      <c r="R53" s="97">
        <f>O53+P53+Q53</f>
        <v>0</v>
      </c>
      <c r="S53" s="436" t="str">
        <f>IF(K53="див.пояснення","Заповніть гр.2 та гр.4 так, щоб сума їх даних дорівнювала сумі у рядку 140 Додатку 8.1","")</f>
        <v/>
      </c>
      <c r="T53" s="435"/>
      <c r="U53" s="435"/>
      <c r="W53" s="60"/>
      <c r="X53" s="60"/>
      <c r="Y53" s="60"/>
      <c r="Z53" s="60"/>
      <c r="AA53" s="60"/>
      <c r="AB53" s="60"/>
      <c r="AC53" s="60"/>
      <c r="AD53" s="60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</row>
    <row r="54" spans="2:166" ht="42" x14ac:dyDescent="0.5">
      <c r="B54" s="143" t="s">
        <v>111</v>
      </c>
      <c r="C54" s="144" t="s">
        <v>112</v>
      </c>
      <c r="D54" s="70" t="s">
        <v>32</v>
      </c>
      <c r="E54" s="145" t="s">
        <v>113</v>
      </c>
      <c r="F54" s="146"/>
      <c r="G54" s="147">
        <v>0</v>
      </c>
      <c r="H54" s="148"/>
      <c r="I54" s="149">
        <v>0</v>
      </c>
      <c r="J54" s="146"/>
      <c r="K54" s="150">
        <f>G54+I54</f>
        <v>0</v>
      </c>
      <c r="L54" s="151"/>
      <c r="M54" s="13">
        <v>0</v>
      </c>
      <c r="N54" s="151"/>
      <c r="O54" s="152">
        <f>K54+M54</f>
        <v>0</v>
      </c>
      <c r="P54" s="153">
        <v>0</v>
      </c>
      <c r="Q54" s="149">
        <v>0</v>
      </c>
      <c r="R54" s="154">
        <f>O54+P54+Q54</f>
        <v>0</v>
      </c>
      <c r="S54" s="437"/>
      <c r="T54" s="435"/>
      <c r="U54" s="435"/>
      <c r="W54" s="60"/>
      <c r="X54" s="60"/>
      <c r="Y54" s="60"/>
      <c r="Z54" s="60"/>
      <c r="AA54" s="60"/>
      <c r="AB54" s="60"/>
      <c r="AC54" s="60"/>
      <c r="AD54" s="60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</row>
    <row r="55" spans="2:166" ht="27.75" customHeight="1" x14ac:dyDescent="0.5">
      <c r="B55" s="155" t="s">
        <v>114</v>
      </c>
      <c r="C55" s="137" t="s">
        <v>247</v>
      </c>
      <c r="D55" s="100" t="s">
        <v>32</v>
      </c>
      <c r="E55" s="156" t="s">
        <v>115</v>
      </c>
      <c r="F55" s="109">
        <v>0</v>
      </c>
      <c r="G55" s="110">
        <v>0</v>
      </c>
      <c r="H55" s="110">
        <v>0</v>
      </c>
      <c r="I55" s="5">
        <v>0</v>
      </c>
      <c r="J55" s="111">
        <f t="shared" ref="J55:K55" si="6">F55+H55</f>
        <v>0</v>
      </c>
      <c r="K55" s="112">
        <f t="shared" si="6"/>
        <v>0</v>
      </c>
      <c r="L55" s="4">
        <v>0</v>
      </c>
      <c r="M55" s="5">
        <v>0</v>
      </c>
      <c r="N55" s="157">
        <f t="shared" ref="N55:O55" si="7">J55+L55</f>
        <v>0</v>
      </c>
      <c r="O55" s="129">
        <f t="shared" si="7"/>
        <v>0</v>
      </c>
      <c r="P55" s="4">
        <v>0</v>
      </c>
      <c r="Q55" s="5">
        <v>0</v>
      </c>
      <c r="R55" s="158">
        <f t="shared" ref="R55" si="8">O55+P55+Q55</f>
        <v>0</v>
      </c>
      <c r="S55" s="66"/>
      <c r="T55" s="67"/>
      <c r="U55" s="68" t="s">
        <v>11</v>
      </c>
      <c r="X55" s="60"/>
      <c r="Y55" s="60"/>
      <c r="Z55" s="60"/>
      <c r="AA55" s="60"/>
      <c r="AB55" s="60"/>
      <c r="AC55" s="60"/>
      <c r="AD55" s="60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</row>
    <row r="56" spans="2:166" ht="28.2" x14ac:dyDescent="0.5">
      <c r="B56" s="155" t="s">
        <v>116</v>
      </c>
      <c r="C56" s="137" t="s">
        <v>117</v>
      </c>
      <c r="D56" s="100" t="s">
        <v>32</v>
      </c>
      <c r="E56" s="159" t="s">
        <v>118</v>
      </c>
      <c r="F56" s="130">
        <f>F24+F42+F48+F53+F55</f>
        <v>0</v>
      </c>
      <c r="G56" s="131">
        <f>G24+G42+G48+G53</f>
        <v>0</v>
      </c>
      <c r="H56" s="131">
        <f>H24+H42+H48+H53</f>
        <v>0</v>
      </c>
      <c r="I56" s="132">
        <f>I24+I42+I48+I53</f>
        <v>0</v>
      </c>
      <c r="J56" s="102">
        <f>F56+H56</f>
        <v>0</v>
      </c>
      <c r="K56" s="105">
        <f>G56+I56</f>
        <v>0</v>
      </c>
      <c r="L56" s="133">
        <f>L24+L42+L48+L53+L55</f>
        <v>0</v>
      </c>
      <c r="M56" s="132">
        <f>M24+M42+M48+M53+M55</f>
        <v>0</v>
      </c>
      <c r="N56" s="160">
        <f>J56+L56</f>
        <v>0</v>
      </c>
      <c r="O56" s="132">
        <f>K56+M56</f>
        <v>0</v>
      </c>
      <c r="P56" s="106">
        <f>P24+P42+P48+P53+P55</f>
        <v>0</v>
      </c>
      <c r="Q56" s="104">
        <f>Q24+Q42+Q48+Q53+Q55</f>
        <v>0</v>
      </c>
      <c r="R56" s="161">
        <f>R24+R42+R48+R53+R55</f>
        <v>0</v>
      </c>
      <c r="S56" s="66"/>
      <c r="T56" s="67"/>
      <c r="U56" s="68" t="s">
        <v>11</v>
      </c>
      <c r="X56" s="60"/>
      <c r="Y56" s="60"/>
      <c r="Z56" s="60"/>
      <c r="AA56" s="60"/>
      <c r="AB56" s="60"/>
      <c r="AC56" s="60"/>
      <c r="AD56" s="60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</row>
    <row r="57" spans="2:166" ht="30.75" customHeight="1" x14ac:dyDescent="0.5">
      <c r="B57" s="155" t="s">
        <v>119</v>
      </c>
      <c r="C57" s="137" t="s">
        <v>248</v>
      </c>
      <c r="D57" s="100" t="s">
        <v>32</v>
      </c>
      <c r="E57" s="159" t="s">
        <v>120</v>
      </c>
      <c r="F57" s="109">
        <v>0</v>
      </c>
      <c r="G57" s="110">
        <v>0</v>
      </c>
      <c r="H57" s="110">
        <v>0</v>
      </c>
      <c r="I57" s="5">
        <v>0</v>
      </c>
      <c r="J57" s="111">
        <f>F57+H57</f>
        <v>0</v>
      </c>
      <c r="K57" s="112">
        <f>G57+I57</f>
        <v>0</v>
      </c>
      <c r="L57" s="4">
        <v>0</v>
      </c>
      <c r="M57" s="5">
        <v>0</v>
      </c>
      <c r="N57" s="157">
        <f>J57+L57</f>
        <v>0</v>
      </c>
      <c r="O57" s="129">
        <f>K57+M57</f>
        <v>0</v>
      </c>
      <c r="P57" s="4">
        <v>0</v>
      </c>
      <c r="Q57" s="5">
        <v>0</v>
      </c>
      <c r="R57" s="158">
        <f>O57+P57+Q57</f>
        <v>0</v>
      </c>
      <c r="S57" s="66"/>
      <c r="T57" s="67"/>
      <c r="U57" s="68" t="s">
        <v>11</v>
      </c>
      <c r="X57" s="60"/>
      <c r="Y57" s="60"/>
      <c r="Z57" s="60"/>
      <c r="AA57" s="60"/>
      <c r="AB57" s="60"/>
      <c r="AC57" s="60"/>
      <c r="AD57" s="60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</row>
    <row r="58" spans="2:166" ht="30.75" customHeight="1" x14ac:dyDescent="0.5">
      <c r="B58" s="121" t="s">
        <v>121</v>
      </c>
      <c r="C58" s="162" t="s">
        <v>122</v>
      </c>
      <c r="D58" s="100" t="s">
        <v>32</v>
      </c>
      <c r="E58" s="159" t="s">
        <v>123</v>
      </c>
      <c r="F58" s="109"/>
      <c r="G58" s="110"/>
      <c r="H58" s="110"/>
      <c r="I58" s="5"/>
      <c r="J58" s="111"/>
      <c r="K58" s="112"/>
      <c r="L58" s="4"/>
      <c r="M58" s="5"/>
      <c r="N58" s="157"/>
      <c r="O58" s="129"/>
      <c r="P58" s="4"/>
      <c r="Q58" s="5"/>
      <c r="R58" s="158"/>
      <c r="S58" s="66"/>
      <c r="T58" s="67"/>
      <c r="U58" s="68"/>
      <c r="X58" s="60"/>
      <c r="Y58" s="60"/>
      <c r="Z58" s="60"/>
      <c r="AA58" s="60"/>
      <c r="AB58" s="60"/>
      <c r="AC58" s="60"/>
      <c r="AD58" s="60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</row>
    <row r="59" spans="2:166" ht="34.5" customHeight="1" x14ac:dyDescent="0.5">
      <c r="B59" s="155" t="s">
        <v>124</v>
      </c>
      <c r="C59" s="137" t="s">
        <v>125</v>
      </c>
      <c r="D59" s="100" t="s">
        <v>32</v>
      </c>
      <c r="E59" s="163" t="s">
        <v>126</v>
      </c>
      <c r="F59" s="109">
        <v>0</v>
      </c>
      <c r="G59" s="164"/>
      <c r="H59" s="110">
        <v>0</v>
      </c>
      <c r="I59" s="165"/>
      <c r="J59" s="111">
        <f>F59+H59</f>
        <v>0</v>
      </c>
      <c r="K59" s="166"/>
      <c r="L59" s="4">
        <v>0</v>
      </c>
      <c r="M59" s="165"/>
      <c r="N59" s="157">
        <f>J59+L59</f>
        <v>0</v>
      </c>
      <c r="O59" s="165"/>
      <c r="P59" s="167"/>
      <c r="Q59" s="168"/>
      <c r="R59" s="169"/>
      <c r="S59" s="66"/>
      <c r="T59" s="67"/>
      <c r="U59" s="68"/>
      <c r="X59" s="60"/>
      <c r="Y59" s="60"/>
      <c r="Z59" s="60"/>
      <c r="AA59" s="60"/>
      <c r="AB59" s="60"/>
      <c r="AC59" s="60"/>
      <c r="AD59" s="60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</row>
    <row r="60" spans="2:166" ht="44.25" customHeight="1" x14ac:dyDescent="0.5">
      <c r="B60" s="170" t="s">
        <v>127</v>
      </c>
      <c r="C60" s="171" t="s">
        <v>128</v>
      </c>
      <c r="D60" s="70" t="s">
        <v>32</v>
      </c>
      <c r="E60" s="172" t="s">
        <v>129</v>
      </c>
      <c r="F60" s="173"/>
      <c r="G60" s="148"/>
      <c r="H60" s="147"/>
      <c r="I60" s="152"/>
      <c r="J60" s="174"/>
      <c r="K60" s="175"/>
      <c r="L60" s="12"/>
      <c r="M60" s="152"/>
      <c r="N60" s="176"/>
      <c r="O60" s="152"/>
      <c r="P60" s="177"/>
      <c r="Q60" s="178"/>
      <c r="R60" s="154"/>
      <c r="S60" s="66"/>
      <c r="T60" s="67"/>
      <c r="U60" s="68"/>
      <c r="X60" s="60"/>
      <c r="Y60" s="60"/>
      <c r="Z60" s="60"/>
      <c r="AA60" s="60"/>
      <c r="AB60" s="60"/>
      <c r="AC60" s="60"/>
      <c r="AD60" s="60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</row>
    <row r="61" spans="2:166" ht="36.75" customHeight="1" x14ac:dyDescent="0.3">
      <c r="B61" s="179"/>
      <c r="C61" s="180"/>
      <c r="D61" s="54"/>
      <c r="E61" s="181"/>
      <c r="F61" s="57"/>
      <c r="G61" s="57"/>
      <c r="H61" s="57"/>
      <c r="I61" s="57"/>
      <c r="J61" s="56"/>
      <c r="K61" s="56"/>
      <c r="L61" s="57"/>
      <c r="M61" s="57"/>
      <c r="N61" s="56"/>
      <c r="O61" s="56"/>
      <c r="P61" s="182"/>
      <c r="Q61" s="182"/>
      <c r="R61" s="183" t="s">
        <v>239</v>
      </c>
      <c r="S61" s="66"/>
      <c r="T61" s="67"/>
      <c r="U61" s="68"/>
    </row>
    <row r="62" spans="2:166" ht="19.5" customHeight="1" x14ac:dyDescent="0.45">
      <c r="B62" s="184"/>
      <c r="C62" s="63">
        <f>D12</f>
        <v>0</v>
      </c>
      <c r="D62" s="185"/>
      <c r="E62" s="186"/>
      <c r="F62" s="187"/>
      <c r="G62" s="187"/>
      <c r="H62" s="187"/>
      <c r="I62" s="187"/>
      <c r="J62" s="187"/>
      <c r="K62" s="64">
        <v>2</v>
      </c>
      <c r="L62" s="187"/>
      <c r="M62" s="187"/>
      <c r="N62" s="62"/>
      <c r="O62" s="187"/>
      <c r="P62" s="187"/>
      <c r="Q62" s="187"/>
      <c r="R62" s="187"/>
      <c r="S62" s="188"/>
      <c r="T62" s="67"/>
      <c r="U62" s="68"/>
    </row>
    <row r="63" spans="2:166" ht="18.75" customHeight="1" x14ac:dyDescent="0.3">
      <c r="B63" s="402" t="s">
        <v>12</v>
      </c>
      <c r="C63" s="405" t="s">
        <v>13</v>
      </c>
      <c r="D63" s="408" t="s">
        <v>14</v>
      </c>
      <c r="E63" s="411" t="s">
        <v>15</v>
      </c>
      <c r="F63" s="414" t="s">
        <v>16</v>
      </c>
      <c r="G63" s="415"/>
      <c r="H63" s="415"/>
      <c r="I63" s="415"/>
      <c r="J63" s="415"/>
      <c r="K63" s="416"/>
      <c r="L63" s="386" t="s">
        <v>17</v>
      </c>
      <c r="M63" s="388"/>
      <c r="N63" s="386" t="s">
        <v>18</v>
      </c>
      <c r="O63" s="388"/>
      <c r="P63" s="419" t="s">
        <v>19</v>
      </c>
      <c r="Q63" s="422" t="s">
        <v>20</v>
      </c>
      <c r="R63" s="425" t="s">
        <v>21</v>
      </c>
      <c r="S63" s="188"/>
      <c r="T63" s="67"/>
      <c r="U63" s="68"/>
    </row>
    <row r="64" spans="2:166" ht="45.75" customHeight="1" x14ac:dyDescent="0.3">
      <c r="B64" s="403"/>
      <c r="C64" s="406"/>
      <c r="D64" s="409"/>
      <c r="E64" s="412"/>
      <c r="F64" s="428" t="s">
        <v>22</v>
      </c>
      <c r="G64" s="429"/>
      <c r="H64" s="429" t="s">
        <v>23</v>
      </c>
      <c r="I64" s="430"/>
      <c r="J64" s="428" t="s">
        <v>24</v>
      </c>
      <c r="K64" s="431"/>
      <c r="L64" s="417"/>
      <c r="M64" s="418"/>
      <c r="N64" s="389"/>
      <c r="O64" s="391"/>
      <c r="P64" s="420"/>
      <c r="Q64" s="423"/>
      <c r="R64" s="426"/>
      <c r="S64" s="188"/>
      <c r="T64" s="67"/>
      <c r="U64" s="68"/>
    </row>
    <row r="65" spans="2:166" ht="26.4" x14ac:dyDescent="0.3">
      <c r="B65" s="404"/>
      <c r="C65" s="407"/>
      <c r="D65" s="410"/>
      <c r="E65" s="413"/>
      <c r="F65" s="69" t="s">
        <v>25</v>
      </c>
      <c r="G65" s="70" t="s">
        <v>26</v>
      </c>
      <c r="H65" s="71" t="s">
        <v>25</v>
      </c>
      <c r="I65" s="72" t="s">
        <v>26</v>
      </c>
      <c r="J65" s="69" t="s">
        <v>25</v>
      </c>
      <c r="K65" s="73" t="s">
        <v>26</v>
      </c>
      <c r="L65" s="69" t="s">
        <v>25</v>
      </c>
      <c r="M65" s="72" t="s">
        <v>26</v>
      </c>
      <c r="N65" s="74" t="s">
        <v>25</v>
      </c>
      <c r="O65" s="75" t="s">
        <v>26</v>
      </c>
      <c r="P65" s="421"/>
      <c r="Q65" s="424"/>
      <c r="R65" s="427"/>
      <c r="S65" s="188"/>
      <c r="T65" s="67"/>
      <c r="U65" s="68"/>
    </row>
    <row r="66" spans="2:166" s="86" customFormat="1" ht="21" x14ac:dyDescent="0.4">
      <c r="B66" s="189" t="s">
        <v>27</v>
      </c>
      <c r="C66" s="190" t="s">
        <v>28</v>
      </c>
      <c r="D66" s="190" t="s">
        <v>29</v>
      </c>
      <c r="E66" s="191" t="s">
        <v>30</v>
      </c>
      <c r="F66" s="190">
        <v>1</v>
      </c>
      <c r="G66" s="190">
        <f>F66+1</f>
        <v>2</v>
      </c>
      <c r="H66" s="190">
        <v>3</v>
      </c>
      <c r="I66" s="190">
        <v>4</v>
      </c>
      <c r="J66" s="190">
        <v>5</v>
      </c>
      <c r="K66" s="192">
        <v>6</v>
      </c>
      <c r="L66" s="193">
        <v>7</v>
      </c>
      <c r="M66" s="194">
        <v>8</v>
      </c>
      <c r="N66" s="189">
        <v>9</v>
      </c>
      <c r="O66" s="191">
        <v>10</v>
      </c>
      <c r="P66" s="189">
        <v>11</v>
      </c>
      <c r="Q66" s="192">
        <v>12</v>
      </c>
      <c r="R66" s="195">
        <v>13</v>
      </c>
      <c r="S66" s="196"/>
      <c r="T66" s="197"/>
      <c r="U66" s="83"/>
      <c r="V66" s="84"/>
      <c r="W66" s="84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</row>
    <row r="67" spans="2:166" ht="31.5" customHeight="1" x14ac:dyDescent="0.5">
      <c r="B67" s="155" t="s">
        <v>130</v>
      </c>
      <c r="C67" s="137" t="s">
        <v>131</v>
      </c>
      <c r="D67" s="100" t="s">
        <v>32</v>
      </c>
      <c r="E67" s="163" t="s">
        <v>132</v>
      </c>
      <c r="F67" s="198"/>
      <c r="G67" s="199"/>
      <c r="H67" s="199"/>
      <c r="I67" s="200"/>
      <c r="J67" s="1">
        <v>0</v>
      </c>
      <c r="K67" s="5">
        <v>0</v>
      </c>
      <c r="L67" s="4">
        <v>0</v>
      </c>
      <c r="M67" s="5">
        <v>0</v>
      </c>
      <c r="N67" s="157">
        <f>J67+L67</f>
        <v>0</v>
      </c>
      <c r="O67" s="129">
        <f>K67+M67</f>
        <v>0</v>
      </c>
      <c r="P67" s="4">
        <v>0</v>
      </c>
      <c r="Q67" s="5">
        <v>0</v>
      </c>
      <c r="R67" s="2">
        <f>O67+P67+Q67</f>
        <v>0</v>
      </c>
      <c r="S67" s="66"/>
      <c r="T67" s="67"/>
      <c r="U67" s="68" t="s">
        <v>11</v>
      </c>
      <c r="X67" s="60"/>
      <c r="Y67" s="60"/>
      <c r="Z67" s="60"/>
      <c r="AA67" s="60"/>
      <c r="AB67" s="60"/>
      <c r="AC67" s="60"/>
      <c r="AD67" s="60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</row>
    <row r="68" spans="2:166" ht="31.5" customHeight="1" x14ac:dyDescent="0.5">
      <c r="B68" s="121" t="s">
        <v>133</v>
      </c>
      <c r="C68" s="162" t="s">
        <v>249</v>
      </c>
      <c r="D68" s="201" t="s">
        <v>134</v>
      </c>
      <c r="E68" s="159" t="s">
        <v>135</v>
      </c>
      <c r="F68" s="198"/>
      <c r="G68" s="199"/>
      <c r="H68" s="199"/>
      <c r="I68" s="200"/>
      <c r="J68" s="202" t="e">
        <f>(J56+J59+J57)/(J78+J81)</f>
        <v>#DIV/0!</v>
      </c>
      <c r="K68" s="203" t="e">
        <f>(K56+K57)/(K78+K81)</f>
        <v>#DIV/0!</v>
      </c>
      <c r="L68" s="204" t="e">
        <f>(L56+L59+L57)/(L78+L81)</f>
        <v>#DIV/0!</v>
      </c>
      <c r="M68" s="205" t="e">
        <f>(M56+M57)/(M78+M81)</f>
        <v>#DIV/0!</v>
      </c>
      <c r="N68" s="206"/>
      <c r="O68" s="207"/>
      <c r="P68" s="206"/>
      <c r="Q68" s="208"/>
      <c r="R68" s="209"/>
      <c r="S68" s="66"/>
      <c r="T68" s="67"/>
      <c r="U68" s="68"/>
      <c r="X68" s="60"/>
      <c r="Y68" s="60"/>
      <c r="Z68" s="60"/>
      <c r="AA68" s="60"/>
      <c r="AB68" s="60"/>
      <c r="AC68" s="60"/>
      <c r="AD68" s="60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</row>
    <row r="69" spans="2:166" ht="31.5" customHeight="1" x14ac:dyDescent="0.5">
      <c r="B69" s="155" t="s">
        <v>136</v>
      </c>
      <c r="C69" s="137" t="s">
        <v>137</v>
      </c>
      <c r="D69" s="100" t="s">
        <v>32</v>
      </c>
      <c r="E69" s="159" t="s">
        <v>138</v>
      </c>
      <c r="F69" s="198"/>
      <c r="G69" s="199"/>
      <c r="H69" s="199"/>
      <c r="I69" s="200"/>
      <c r="J69" s="198"/>
      <c r="K69" s="5">
        <f>K70+K71+K72</f>
        <v>0</v>
      </c>
      <c r="L69" s="198"/>
      <c r="M69" s="129">
        <f>M70+M71+M72</f>
        <v>0</v>
      </c>
      <c r="N69" s="198"/>
      <c r="O69" s="129">
        <f>K69+M69</f>
        <v>0</v>
      </c>
      <c r="P69" s="4">
        <v>0</v>
      </c>
      <c r="Q69" s="5">
        <v>0</v>
      </c>
      <c r="R69" s="2">
        <f>O69+P69+Q69</f>
        <v>0</v>
      </c>
      <c r="S69" s="66"/>
      <c r="T69" s="67"/>
      <c r="U69" s="68" t="s">
        <v>11</v>
      </c>
      <c r="X69" s="60"/>
      <c r="Y69" s="60"/>
      <c r="Z69" s="60"/>
      <c r="AA69" s="60"/>
      <c r="AB69" s="60"/>
      <c r="AC69" s="60"/>
      <c r="AD69" s="60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</row>
    <row r="70" spans="2:166" ht="31.5" customHeight="1" x14ac:dyDescent="0.5">
      <c r="B70" s="121" t="s">
        <v>139</v>
      </c>
      <c r="C70" s="210" t="s">
        <v>140</v>
      </c>
      <c r="D70" s="100" t="s">
        <v>32</v>
      </c>
      <c r="E70" s="163" t="s">
        <v>141</v>
      </c>
      <c r="F70" s="198"/>
      <c r="G70" s="199"/>
      <c r="H70" s="199"/>
      <c r="I70" s="200"/>
      <c r="J70" s="198"/>
      <c r="K70" s="3"/>
      <c r="L70" s="211"/>
      <c r="M70" s="129"/>
      <c r="N70" s="206"/>
      <c r="O70" s="129">
        <f>K70+M70</f>
        <v>0</v>
      </c>
      <c r="P70" s="206"/>
      <c r="Q70" s="208"/>
      <c r="R70" s="2">
        <f>O70</f>
        <v>0</v>
      </c>
      <c r="S70" s="66"/>
      <c r="T70" s="67"/>
      <c r="U70" s="68" t="s">
        <v>11</v>
      </c>
      <c r="X70" s="60"/>
      <c r="Y70" s="60"/>
      <c r="Z70" s="60"/>
      <c r="AA70" s="60"/>
      <c r="AB70" s="60"/>
      <c r="AC70" s="60"/>
      <c r="AD70" s="60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</row>
    <row r="71" spans="2:166" ht="31.5" customHeight="1" x14ac:dyDescent="0.5">
      <c r="B71" s="121" t="s">
        <v>142</v>
      </c>
      <c r="C71" s="210" t="s">
        <v>143</v>
      </c>
      <c r="D71" s="100" t="s">
        <v>32</v>
      </c>
      <c r="E71" s="159" t="s">
        <v>144</v>
      </c>
      <c r="F71" s="198"/>
      <c r="G71" s="199"/>
      <c r="H71" s="199"/>
      <c r="I71" s="200"/>
      <c r="J71" s="198"/>
      <c r="K71" s="3"/>
      <c r="L71" s="211"/>
      <c r="M71" s="129"/>
      <c r="N71" s="206"/>
      <c r="O71" s="129"/>
      <c r="P71" s="206"/>
      <c r="Q71" s="212"/>
      <c r="R71" s="2"/>
      <c r="S71" s="66"/>
      <c r="T71" s="67"/>
      <c r="U71" s="68"/>
      <c r="X71" s="60"/>
      <c r="Y71" s="60"/>
      <c r="Z71" s="60"/>
      <c r="AA71" s="60"/>
      <c r="AB71" s="60"/>
      <c r="AC71" s="60"/>
      <c r="AD71" s="60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</row>
    <row r="72" spans="2:166" ht="31.5" customHeight="1" x14ac:dyDescent="0.5">
      <c r="B72" s="121" t="s">
        <v>145</v>
      </c>
      <c r="C72" s="210" t="s">
        <v>146</v>
      </c>
      <c r="D72" s="100" t="s">
        <v>32</v>
      </c>
      <c r="E72" s="159" t="s">
        <v>147</v>
      </c>
      <c r="F72" s="198"/>
      <c r="G72" s="199"/>
      <c r="H72" s="199"/>
      <c r="I72" s="200"/>
      <c r="J72" s="198"/>
      <c r="K72" s="3"/>
      <c r="L72" s="211"/>
      <c r="M72" s="129"/>
      <c r="N72" s="206"/>
      <c r="O72" s="129"/>
      <c r="P72" s="206"/>
      <c r="Q72" s="212"/>
      <c r="R72" s="2"/>
      <c r="S72" s="66"/>
      <c r="T72" s="67"/>
      <c r="U72" s="68"/>
      <c r="X72" s="60"/>
      <c r="Y72" s="60"/>
      <c r="Z72" s="60"/>
      <c r="AA72" s="60"/>
      <c r="AB72" s="60"/>
      <c r="AC72" s="60"/>
      <c r="AD72" s="60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</row>
    <row r="73" spans="2:166" ht="31.5" customHeight="1" x14ac:dyDescent="0.5">
      <c r="B73" s="121" t="s">
        <v>148</v>
      </c>
      <c r="C73" s="162" t="s">
        <v>149</v>
      </c>
      <c r="D73" s="100" t="s">
        <v>32</v>
      </c>
      <c r="E73" s="159" t="s">
        <v>150</v>
      </c>
      <c r="F73" s="198"/>
      <c r="G73" s="199"/>
      <c r="H73" s="199"/>
      <c r="I73" s="200"/>
      <c r="J73" s="198"/>
      <c r="K73" s="213"/>
      <c r="L73" s="211"/>
      <c r="M73" s="200"/>
      <c r="N73" s="206"/>
      <c r="O73" s="207"/>
      <c r="P73" s="206"/>
      <c r="Q73" s="5">
        <v>0</v>
      </c>
      <c r="R73" s="214">
        <v>0</v>
      </c>
      <c r="S73" s="66"/>
      <c r="T73" s="67"/>
      <c r="U73" s="68" t="s">
        <v>11</v>
      </c>
      <c r="X73" s="60"/>
      <c r="Y73" s="60"/>
      <c r="Z73" s="60"/>
      <c r="AA73" s="60"/>
      <c r="AB73" s="60"/>
      <c r="AC73" s="60"/>
      <c r="AD73" s="60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</row>
    <row r="74" spans="2:166" ht="47.25" customHeight="1" x14ac:dyDescent="0.5">
      <c r="B74" s="215" t="s">
        <v>151</v>
      </c>
      <c r="C74" s="162" t="s">
        <v>152</v>
      </c>
      <c r="D74" s="100" t="s">
        <v>32</v>
      </c>
      <c r="E74" s="163" t="s">
        <v>153</v>
      </c>
      <c r="F74" s="198"/>
      <c r="G74" s="199"/>
      <c r="H74" s="199"/>
      <c r="I74" s="200"/>
      <c r="J74" s="1">
        <v>0</v>
      </c>
      <c r="K74" s="5">
        <v>0</v>
      </c>
      <c r="L74" s="4">
        <v>0</v>
      </c>
      <c r="M74" s="5">
        <v>0</v>
      </c>
      <c r="N74" s="157">
        <f>J74+L74</f>
        <v>0</v>
      </c>
      <c r="O74" s="129">
        <f>K74+M74</f>
        <v>0</v>
      </c>
      <c r="P74" s="4">
        <v>0</v>
      </c>
      <c r="Q74" s="5">
        <v>0</v>
      </c>
      <c r="R74" s="214">
        <v>0</v>
      </c>
      <c r="S74" s="66"/>
      <c r="T74" s="67"/>
      <c r="U74" s="68" t="s">
        <v>11</v>
      </c>
      <c r="X74" s="60"/>
      <c r="Y74" s="60"/>
      <c r="Z74" s="60"/>
      <c r="AA74" s="60"/>
      <c r="AB74" s="60"/>
      <c r="AC74" s="60"/>
      <c r="AD74" s="60"/>
      <c r="AE74" s="216"/>
      <c r="AF74" s="216"/>
      <c r="AG74" s="216"/>
      <c r="AH74" s="216"/>
      <c r="AI74" s="216"/>
      <c r="AJ74" s="216"/>
      <c r="AK74" s="216"/>
      <c r="AL74" s="216"/>
      <c r="AM74" s="216"/>
      <c r="AN74" s="216"/>
      <c r="AO74" s="216"/>
      <c r="AP74" s="216"/>
    </row>
    <row r="75" spans="2:166" ht="28.5" customHeight="1" x14ac:dyDescent="0.5">
      <c r="B75" s="155" t="s">
        <v>154</v>
      </c>
      <c r="C75" s="162" t="s">
        <v>155</v>
      </c>
      <c r="D75" s="100" t="s">
        <v>32</v>
      </c>
      <c r="E75" s="159" t="s">
        <v>156</v>
      </c>
      <c r="F75" s="198"/>
      <c r="G75" s="199"/>
      <c r="H75" s="199"/>
      <c r="I75" s="200"/>
      <c r="J75" s="1">
        <v>0</v>
      </c>
      <c r="K75" s="5">
        <v>0</v>
      </c>
      <c r="L75" s="4">
        <v>0</v>
      </c>
      <c r="M75" s="5">
        <v>0</v>
      </c>
      <c r="N75" s="157">
        <f>J75+L75</f>
        <v>0</v>
      </c>
      <c r="O75" s="129">
        <f t="shared" ref="O75" si="9">K75+M75</f>
        <v>0</v>
      </c>
      <c r="P75" s="217">
        <v>0</v>
      </c>
      <c r="Q75" s="218">
        <v>0</v>
      </c>
      <c r="R75" s="2">
        <f>O75+P75+Q75</f>
        <v>0</v>
      </c>
      <c r="S75" s="66"/>
      <c r="T75" s="67"/>
      <c r="U75" s="68" t="s">
        <v>11</v>
      </c>
      <c r="X75" s="60"/>
      <c r="Y75" s="60"/>
      <c r="Z75" s="60"/>
      <c r="AA75" s="60"/>
      <c r="AB75" s="60"/>
      <c r="AC75" s="60"/>
      <c r="AD75" s="60"/>
      <c r="AE75" s="216"/>
      <c r="AF75" s="216"/>
      <c r="AG75" s="216"/>
      <c r="AH75" s="216"/>
      <c r="AI75" s="216"/>
      <c r="AJ75" s="216"/>
      <c r="AK75" s="216"/>
      <c r="AL75" s="216"/>
      <c r="AM75" s="216"/>
      <c r="AN75" s="216"/>
      <c r="AO75" s="216"/>
      <c r="AP75" s="216"/>
    </row>
    <row r="76" spans="2:166" ht="28.5" customHeight="1" x14ac:dyDescent="0.5">
      <c r="B76" s="155" t="s">
        <v>157</v>
      </c>
      <c r="C76" s="137" t="s">
        <v>158</v>
      </c>
      <c r="D76" s="201" t="s">
        <v>32</v>
      </c>
      <c r="E76" s="163" t="s">
        <v>159</v>
      </c>
      <c r="F76" s="109">
        <v>0</v>
      </c>
      <c r="G76" s="110">
        <v>0</v>
      </c>
      <c r="H76" s="110">
        <v>0</v>
      </c>
      <c r="I76" s="5">
        <v>0</v>
      </c>
      <c r="J76" s="1">
        <f>F76+H76</f>
        <v>0</v>
      </c>
      <c r="K76" s="3">
        <f>G76+I76</f>
        <v>0</v>
      </c>
      <c r="L76" s="4">
        <v>0</v>
      </c>
      <c r="M76" s="5">
        <v>0</v>
      </c>
      <c r="N76" s="157">
        <f>J76+L76</f>
        <v>0</v>
      </c>
      <c r="O76" s="129">
        <f>K76+M76</f>
        <v>0</v>
      </c>
      <c r="P76" s="217">
        <v>0</v>
      </c>
      <c r="Q76" s="218">
        <v>0</v>
      </c>
      <c r="R76" s="2">
        <f>O76+P76+Q76</f>
        <v>0</v>
      </c>
      <c r="S76" s="66"/>
      <c r="T76" s="67"/>
      <c r="U76" s="68" t="s">
        <v>11</v>
      </c>
      <c r="X76" s="60"/>
      <c r="Y76" s="60"/>
      <c r="Z76" s="60"/>
      <c r="AA76" s="60"/>
      <c r="AB76" s="60"/>
      <c r="AC76" s="60"/>
      <c r="AD76" s="60"/>
      <c r="AE76" s="216"/>
      <c r="AF76" s="216"/>
      <c r="AG76" s="216"/>
      <c r="AH76" s="216"/>
      <c r="AI76" s="216"/>
      <c r="AJ76" s="216"/>
      <c r="AK76" s="216"/>
      <c r="AL76" s="216"/>
      <c r="AM76" s="216"/>
      <c r="AN76" s="216"/>
      <c r="AO76" s="216"/>
      <c r="AP76" s="216"/>
    </row>
    <row r="77" spans="2:166" ht="42" x14ac:dyDescent="0.5">
      <c r="B77" s="155" t="s">
        <v>160</v>
      </c>
      <c r="C77" s="162" t="s">
        <v>161</v>
      </c>
      <c r="D77" s="100" t="s">
        <v>32</v>
      </c>
      <c r="E77" s="156" t="s">
        <v>162</v>
      </c>
      <c r="F77" s="198"/>
      <c r="G77" s="199"/>
      <c r="H77" s="199"/>
      <c r="I77" s="200"/>
      <c r="J77" s="213"/>
      <c r="K77" s="112">
        <f>K56-K54</f>
        <v>0</v>
      </c>
      <c r="L77" s="211"/>
      <c r="M77" s="114">
        <f>M56-M54</f>
        <v>0</v>
      </c>
      <c r="N77" s="119"/>
      <c r="O77" s="114">
        <f>O56-O54</f>
        <v>0</v>
      </c>
      <c r="P77" s="113">
        <f>P56-P54</f>
        <v>0</v>
      </c>
      <c r="Q77" s="114">
        <f>Q56-Q54</f>
        <v>0</v>
      </c>
      <c r="R77" s="219">
        <f>R56-R54</f>
        <v>0</v>
      </c>
      <c r="S77" s="66"/>
      <c r="T77" s="67"/>
      <c r="U77" s="68" t="s">
        <v>11</v>
      </c>
      <c r="X77" s="60"/>
      <c r="Y77" s="60"/>
      <c r="Z77" s="60"/>
      <c r="AA77" s="60"/>
      <c r="AB77" s="60"/>
      <c r="AC77" s="60"/>
      <c r="AD77" s="60"/>
      <c r="AE77" s="216"/>
      <c r="AF77" s="216"/>
      <c r="AG77" s="216"/>
      <c r="AH77" s="216"/>
      <c r="AI77" s="216"/>
      <c r="AJ77" s="216"/>
      <c r="AK77" s="216"/>
      <c r="AL77" s="216"/>
      <c r="AM77" s="216"/>
      <c r="AN77" s="216"/>
      <c r="AO77" s="216"/>
      <c r="AP77" s="216"/>
    </row>
    <row r="78" spans="2:166" ht="22.8" x14ac:dyDescent="0.3">
      <c r="B78" s="155" t="s">
        <v>163</v>
      </c>
      <c r="C78" s="137" t="s">
        <v>164</v>
      </c>
      <c r="D78" s="201" t="s">
        <v>165</v>
      </c>
      <c r="E78" s="159" t="s">
        <v>166</v>
      </c>
      <c r="F78" s="198"/>
      <c r="G78" s="199"/>
      <c r="H78" s="199"/>
      <c r="I78" s="200"/>
      <c r="J78" s="1">
        <v>0</v>
      </c>
      <c r="K78" s="3">
        <v>0</v>
      </c>
      <c r="L78" s="4">
        <v>0</v>
      </c>
      <c r="M78" s="5">
        <v>0</v>
      </c>
      <c r="N78" s="206"/>
      <c r="O78" s="207"/>
      <c r="P78" s="220"/>
      <c r="Q78" s="221"/>
      <c r="R78" s="209"/>
      <c r="S78" s="66"/>
      <c r="T78" s="67"/>
      <c r="U78" s="68" t="s">
        <v>11</v>
      </c>
    </row>
    <row r="79" spans="2:166" ht="42" customHeight="1" x14ac:dyDescent="0.3">
      <c r="B79" s="134" t="s">
        <v>167</v>
      </c>
      <c r="C79" s="210" t="s">
        <v>168</v>
      </c>
      <c r="D79" s="201" t="s">
        <v>165</v>
      </c>
      <c r="E79" s="163" t="s">
        <v>169</v>
      </c>
      <c r="F79" s="198"/>
      <c r="G79" s="199"/>
      <c r="H79" s="199"/>
      <c r="I79" s="200"/>
      <c r="J79" s="1">
        <v>0</v>
      </c>
      <c r="K79" s="3">
        <v>0</v>
      </c>
      <c r="L79" s="4">
        <v>0</v>
      </c>
      <c r="M79" s="5">
        <v>0</v>
      </c>
      <c r="N79" s="206"/>
      <c r="O79" s="207"/>
      <c r="P79" s="206"/>
      <c r="Q79" s="221"/>
      <c r="R79" s="209"/>
      <c r="S79" s="66"/>
      <c r="T79" s="67"/>
      <c r="U79" s="68" t="s">
        <v>11</v>
      </c>
    </row>
    <row r="80" spans="2:166" ht="42" customHeight="1" x14ac:dyDescent="0.3">
      <c r="B80" s="134" t="s">
        <v>170</v>
      </c>
      <c r="C80" s="222" t="s">
        <v>171</v>
      </c>
      <c r="D80" s="223" t="s">
        <v>165</v>
      </c>
      <c r="E80" s="159" t="s">
        <v>172</v>
      </c>
      <c r="F80" s="224"/>
      <c r="G80" s="225"/>
      <c r="H80" s="225"/>
      <c r="I80" s="226"/>
      <c r="J80" s="6"/>
      <c r="K80" s="7"/>
      <c r="L80" s="8"/>
      <c r="M80" s="9"/>
      <c r="N80" s="227"/>
      <c r="O80" s="228"/>
      <c r="P80" s="229"/>
      <c r="Q80" s="230"/>
      <c r="R80" s="231"/>
      <c r="S80" s="66"/>
      <c r="T80" s="67"/>
      <c r="U80" s="68"/>
    </row>
    <row r="81" spans="2:166" ht="42" customHeight="1" x14ac:dyDescent="0.3">
      <c r="B81" s="215" t="s">
        <v>173</v>
      </c>
      <c r="C81" s="232" t="s">
        <v>174</v>
      </c>
      <c r="D81" s="70" t="s">
        <v>165</v>
      </c>
      <c r="E81" s="159" t="s">
        <v>175</v>
      </c>
      <c r="F81" s="233"/>
      <c r="G81" s="234"/>
      <c r="H81" s="234"/>
      <c r="I81" s="235"/>
      <c r="J81" s="10">
        <v>0</v>
      </c>
      <c r="K81" s="11">
        <v>0</v>
      </c>
      <c r="L81" s="12">
        <v>0</v>
      </c>
      <c r="M81" s="13">
        <v>0</v>
      </c>
      <c r="N81" s="236"/>
      <c r="O81" s="237"/>
      <c r="P81" s="238"/>
      <c r="Q81" s="239"/>
      <c r="R81" s="240"/>
      <c r="S81" s="66"/>
      <c r="T81" s="67"/>
      <c r="U81" s="68" t="s">
        <v>11</v>
      </c>
    </row>
    <row r="82" spans="2:166" s="256" customFormat="1" ht="26.4" x14ac:dyDescent="0.3">
      <c r="B82" s="241" t="s">
        <v>176</v>
      </c>
      <c r="C82" s="242" t="s">
        <v>177</v>
      </c>
      <c r="D82" s="201" t="s">
        <v>134</v>
      </c>
      <c r="E82" s="243" t="s">
        <v>178</v>
      </c>
      <c r="F82" s="244"/>
      <c r="G82" s="245"/>
      <c r="H82" s="245"/>
      <c r="I82" s="246"/>
      <c r="J82" s="247" t="e">
        <f>J56/(J78+J81)</f>
        <v>#DIV/0!</v>
      </c>
      <c r="K82" s="248" t="e">
        <f>K56/(K78+K81)</f>
        <v>#DIV/0!</v>
      </c>
      <c r="L82" s="249" t="e">
        <f>L56/(L78+L81)</f>
        <v>#DIV/0!</v>
      </c>
      <c r="M82" s="250" t="e">
        <f>M56/(M78+M81)</f>
        <v>#DIV/0!</v>
      </c>
      <c r="N82" s="249" t="e">
        <f t="shared" ref="N82:O84" si="10">J82+L82</f>
        <v>#DIV/0!</v>
      </c>
      <c r="O82" s="251" t="e">
        <f t="shared" si="10"/>
        <v>#DIV/0!</v>
      </c>
      <c r="P82" s="252"/>
      <c r="Q82" s="253"/>
      <c r="R82" s="254"/>
      <c r="S82" s="188"/>
      <c r="T82" s="67"/>
      <c r="U82" s="68"/>
      <c r="V82" s="16"/>
      <c r="W82" s="16"/>
      <c r="X82" s="255"/>
      <c r="Y82" s="255"/>
      <c r="Z82" s="255"/>
      <c r="AA82" s="255"/>
      <c r="AB82" s="255"/>
      <c r="AC82" s="255"/>
      <c r="AD82" s="255"/>
      <c r="AE82" s="255"/>
      <c r="AF82" s="255"/>
      <c r="AG82" s="255"/>
      <c r="AH82" s="255"/>
      <c r="AI82" s="255"/>
      <c r="AJ82" s="255"/>
      <c r="AK82" s="255"/>
      <c r="AL82" s="255"/>
      <c r="AM82" s="255"/>
      <c r="AN82" s="255"/>
      <c r="AO82" s="255"/>
      <c r="AP82" s="255"/>
      <c r="AQ82" s="255"/>
      <c r="AR82" s="255"/>
      <c r="AS82" s="255"/>
      <c r="AT82" s="255"/>
      <c r="AU82" s="255"/>
      <c r="AV82" s="255"/>
      <c r="AW82" s="255"/>
      <c r="AX82" s="255"/>
      <c r="AY82" s="255"/>
      <c r="AZ82" s="255"/>
      <c r="BA82" s="255"/>
      <c r="BB82" s="255"/>
      <c r="BC82" s="255"/>
      <c r="BD82" s="255"/>
      <c r="BE82" s="255"/>
      <c r="BF82" s="255"/>
      <c r="BG82" s="255"/>
      <c r="BH82" s="255"/>
      <c r="BI82" s="255"/>
      <c r="BJ82" s="255"/>
      <c r="BK82" s="255"/>
      <c r="BL82" s="255"/>
      <c r="BM82" s="255"/>
      <c r="BN82" s="255"/>
      <c r="BO82" s="255"/>
      <c r="BP82" s="255"/>
      <c r="BQ82" s="255"/>
      <c r="BR82" s="255"/>
      <c r="BS82" s="255"/>
      <c r="BT82" s="255"/>
      <c r="BU82" s="255"/>
      <c r="BV82" s="255"/>
      <c r="BW82" s="255"/>
      <c r="BX82" s="255"/>
      <c r="BY82" s="255"/>
      <c r="BZ82" s="255"/>
      <c r="CA82" s="255"/>
      <c r="CB82" s="255"/>
      <c r="CC82" s="255"/>
      <c r="CD82" s="255"/>
      <c r="CE82" s="255"/>
      <c r="CF82" s="255"/>
      <c r="CG82" s="255"/>
      <c r="CH82" s="255"/>
      <c r="CI82" s="255"/>
      <c r="CJ82" s="255"/>
      <c r="CK82" s="255"/>
      <c r="CL82" s="255"/>
      <c r="CM82" s="255"/>
      <c r="CN82" s="255"/>
      <c r="CO82" s="255"/>
      <c r="CP82" s="255"/>
      <c r="CQ82" s="255"/>
      <c r="CR82" s="255"/>
      <c r="CS82" s="255"/>
      <c r="CT82" s="255"/>
      <c r="CU82" s="255"/>
      <c r="CV82" s="255"/>
      <c r="CW82" s="255"/>
      <c r="CX82" s="255"/>
      <c r="CY82" s="255"/>
      <c r="CZ82" s="255"/>
      <c r="DA82" s="255"/>
      <c r="DB82" s="255"/>
      <c r="DC82" s="255"/>
      <c r="DD82" s="255"/>
      <c r="DE82" s="255"/>
      <c r="DF82" s="255"/>
      <c r="DG82" s="255"/>
      <c r="DH82" s="255"/>
      <c r="DI82" s="255"/>
      <c r="DJ82" s="255"/>
      <c r="DK82" s="255"/>
      <c r="DL82" s="255"/>
      <c r="DM82" s="255"/>
      <c r="DN82" s="255"/>
      <c r="DO82" s="255"/>
      <c r="DP82" s="255"/>
      <c r="DQ82" s="255"/>
      <c r="DR82" s="255"/>
      <c r="DS82" s="255"/>
      <c r="DT82" s="255"/>
      <c r="DU82" s="255"/>
      <c r="DV82" s="255"/>
      <c r="DW82" s="255"/>
      <c r="DX82" s="255"/>
      <c r="DY82" s="255"/>
      <c r="DZ82" s="255"/>
      <c r="EA82" s="255"/>
      <c r="EB82" s="255"/>
      <c r="EC82" s="255"/>
      <c r="ED82" s="255"/>
      <c r="EE82" s="255"/>
      <c r="EF82" s="255"/>
      <c r="EG82" s="255"/>
      <c r="EH82" s="255"/>
      <c r="EI82" s="255"/>
      <c r="EJ82" s="255"/>
      <c r="EK82" s="255"/>
      <c r="EL82" s="255"/>
      <c r="EM82" s="255"/>
      <c r="EN82" s="255"/>
      <c r="EO82" s="255"/>
      <c r="EP82" s="255"/>
      <c r="EQ82" s="255"/>
      <c r="ER82" s="255"/>
      <c r="ES82" s="255"/>
      <c r="ET82" s="255"/>
      <c r="EU82" s="255"/>
      <c r="EV82" s="255"/>
      <c r="EW82" s="255"/>
      <c r="EX82" s="255"/>
      <c r="EY82" s="255"/>
      <c r="EZ82" s="255"/>
      <c r="FA82" s="255"/>
      <c r="FB82" s="255"/>
      <c r="FC82" s="255"/>
      <c r="FD82" s="255"/>
      <c r="FE82" s="255"/>
      <c r="FF82" s="255"/>
      <c r="FG82" s="255"/>
      <c r="FH82" s="255"/>
      <c r="FI82" s="255"/>
      <c r="FJ82" s="255"/>
    </row>
    <row r="83" spans="2:166" ht="34.5" customHeight="1" x14ac:dyDescent="0.3">
      <c r="B83" s="257" t="s">
        <v>179</v>
      </c>
      <c r="C83" s="258" t="s">
        <v>180</v>
      </c>
      <c r="D83" s="259" t="s">
        <v>181</v>
      </c>
      <c r="E83" s="159" t="s">
        <v>182</v>
      </c>
      <c r="F83" s="260">
        <v>0</v>
      </c>
      <c r="G83" s="261">
        <v>0</v>
      </c>
      <c r="H83" s="261">
        <v>0</v>
      </c>
      <c r="I83" s="262">
        <v>0</v>
      </c>
      <c r="J83" s="263">
        <f>F83+H83</f>
        <v>0</v>
      </c>
      <c r="K83" s="264">
        <f>G83+I83</f>
        <v>0</v>
      </c>
      <c r="L83" s="260">
        <v>0</v>
      </c>
      <c r="M83" s="262">
        <v>0</v>
      </c>
      <c r="N83" s="265">
        <f t="shared" si="10"/>
        <v>0</v>
      </c>
      <c r="O83" s="266">
        <f t="shared" si="10"/>
        <v>0</v>
      </c>
      <c r="P83" s="267">
        <v>0</v>
      </c>
      <c r="Q83" s="268">
        <v>0</v>
      </c>
      <c r="R83" s="269">
        <f>O83+P83+Q83</f>
        <v>0</v>
      </c>
      <c r="S83" s="188"/>
      <c r="T83" s="67"/>
      <c r="U83" s="68"/>
    </row>
    <row r="84" spans="2:166" ht="41.25" customHeight="1" x14ac:dyDescent="0.3">
      <c r="B84" s="270" t="s">
        <v>183</v>
      </c>
      <c r="C84" s="162" t="s">
        <v>184</v>
      </c>
      <c r="D84" s="259" t="s">
        <v>181</v>
      </c>
      <c r="E84" s="159" t="s">
        <v>185</v>
      </c>
      <c r="F84" s="260">
        <v>0</v>
      </c>
      <c r="G84" s="261">
        <v>0</v>
      </c>
      <c r="H84" s="261">
        <v>0</v>
      </c>
      <c r="I84" s="262">
        <v>0</v>
      </c>
      <c r="J84" s="263">
        <f>F84+H84</f>
        <v>0</v>
      </c>
      <c r="K84" s="264">
        <f>G84+I84</f>
        <v>0</v>
      </c>
      <c r="L84" s="260">
        <v>0</v>
      </c>
      <c r="M84" s="262">
        <v>0</v>
      </c>
      <c r="N84" s="265">
        <f t="shared" si="10"/>
        <v>0</v>
      </c>
      <c r="O84" s="266">
        <f t="shared" si="10"/>
        <v>0</v>
      </c>
      <c r="P84" s="267">
        <v>0</v>
      </c>
      <c r="Q84" s="268">
        <v>0</v>
      </c>
      <c r="R84" s="269">
        <f>O84+P84+Q84</f>
        <v>0</v>
      </c>
      <c r="S84" s="188"/>
      <c r="T84" s="67"/>
      <c r="U84" s="68"/>
    </row>
    <row r="85" spans="2:166" ht="26.4" x14ac:dyDescent="0.3">
      <c r="B85" s="270" t="s">
        <v>186</v>
      </c>
      <c r="C85" s="162" t="s">
        <v>187</v>
      </c>
      <c r="D85" s="100" t="s">
        <v>188</v>
      </c>
      <c r="E85" s="163" t="s">
        <v>189</v>
      </c>
      <c r="F85" s="271">
        <v>0</v>
      </c>
      <c r="G85" s="272">
        <v>0</v>
      </c>
      <c r="H85" s="272">
        <v>0</v>
      </c>
      <c r="I85" s="273">
        <v>0</v>
      </c>
      <c r="J85" s="274">
        <v>0</v>
      </c>
      <c r="K85" s="275">
        <v>0</v>
      </c>
      <c r="L85" s="271">
        <v>0</v>
      </c>
      <c r="M85" s="273">
        <v>0</v>
      </c>
      <c r="N85" s="271">
        <v>0</v>
      </c>
      <c r="O85" s="276">
        <v>0</v>
      </c>
      <c r="P85" s="277">
        <v>0</v>
      </c>
      <c r="Q85" s="276">
        <v>0</v>
      </c>
      <c r="R85" s="278">
        <v>0</v>
      </c>
      <c r="S85" s="188"/>
      <c r="T85" s="67"/>
      <c r="U85" s="68"/>
    </row>
    <row r="86" spans="2:166" ht="40.5" customHeight="1" x14ac:dyDescent="0.3">
      <c r="B86" s="270" t="s">
        <v>190</v>
      </c>
      <c r="C86" s="162" t="s">
        <v>191</v>
      </c>
      <c r="D86" s="100" t="s">
        <v>188</v>
      </c>
      <c r="E86" s="159" t="s">
        <v>192</v>
      </c>
      <c r="F86" s="271">
        <v>0</v>
      </c>
      <c r="G86" s="272">
        <v>0</v>
      </c>
      <c r="H86" s="272">
        <v>0</v>
      </c>
      <c r="I86" s="273">
        <v>0</v>
      </c>
      <c r="J86" s="274">
        <v>0</v>
      </c>
      <c r="K86" s="275">
        <v>0</v>
      </c>
      <c r="L86" s="271">
        <v>0</v>
      </c>
      <c r="M86" s="273">
        <v>0</v>
      </c>
      <c r="N86" s="271">
        <v>0</v>
      </c>
      <c r="O86" s="276">
        <v>0</v>
      </c>
      <c r="P86" s="277">
        <v>0</v>
      </c>
      <c r="Q86" s="276">
        <v>0</v>
      </c>
      <c r="R86" s="278">
        <v>0</v>
      </c>
      <c r="S86" s="188"/>
      <c r="T86" s="67"/>
      <c r="U86" s="68"/>
    </row>
    <row r="87" spans="2:166" s="86" customFormat="1" ht="22.8" x14ac:dyDescent="0.4">
      <c r="B87" s="121" t="s">
        <v>193</v>
      </c>
      <c r="C87" s="162" t="s">
        <v>194</v>
      </c>
      <c r="D87" s="100" t="s">
        <v>195</v>
      </c>
      <c r="E87" s="159" t="s">
        <v>196</v>
      </c>
      <c r="F87" s="279"/>
      <c r="G87" s="110">
        <v>0</v>
      </c>
      <c r="H87" s="280"/>
      <c r="I87" s="5">
        <v>0</v>
      </c>
      <c r="J87" s="281"/>
      <c r="K87" s="3">
        <v>0</v>
      </c>
      <c r="L87" s="279"/>
      <c r="M87" s="5">
        <v>0</v>
      </c>
      <c r="N87" s="279"/>
      <c r="O87" s="129">
        <v>0</v>
      </c>
      <c r="P87" s="217">
        <v>0</v>
      </c>
      <c r="Q87" s="218">
        <v>0</v>
      </c>
      <c r="R87" s="158">
        <v>0</v>
      </c>
      <c r="S87" s="196"/>
      <c r="T87" s="197"/>
      <c r="U87" s="83"/>
      <c r="V87" s="84"/>
      <c r="W87" s="84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85"/>
      <c r="DI87" s="85"/>
      <c r="DJ87" s="85"/>
      <c r="DK87" s="85"/>
      <c r="DL87" s="85"/>
      <c r="DM87" s="85"/>
      <c r="DN87" s="85"/>
      <c r="DO87" s="85"/>
      <c r="DP87" s="85"/>
      <c r="DQ87" s="85"/>
      <c r="DR87" s="85"/>
      <c r="DS87" s="85"/>
      <c r="DT87" s="85"/>
      <c r="DU87" s="85"/>
      <c r="DV87" s="85"/>
      <c r="DW87" s="85"/>
      <c r="DX87" s="85"/>
      <c r="DY87" s="85"/>
      <c r="DZ87" s="85"/>
      <c r="EA87" s="85"/>
      <c r="EB87" s="85"/>
      <c r="EC87" s="85"/>
      <c r="ED87" s="85"/>
      <c r="EE87" s="85"/>
      <c r="EF87" s="85"/>
      <c r="EG87" s="85"/>
      <c r="EH87" s="85"/>
      <c r="EI87" s="85"/>
      <c r="EJ87" s="85"/>
      <c r="EK87" s="85"/>
      <c r="EL87" s="85"/>
      <c r="EM87" s="85"/>
      <c r="EN87" s="85"/>
      <c r="EO87" s="85"/>
      <c r="EP87" s="85"/>
      <c r="EQ87" s="85"/>
      <c r="ER87" s="85"/>
      <c r="ES87" s="85"/>
      <c r="ET87" s="85"/>
      <c r="EU87" s="85"/>
      <c r="EV87" s="85"/>
      <c r="EW87" s="85"/>
      <c r="EX87" s="85"/>
      <c r="EY87" s="85"/>
      <c r="EZ87" s="85"/>
      <c r="FA87" s="85"/>
      <c r="FB87" s="85"/>
      <c r="FC87" s="85"/>
      <c r="FD87" s="85"/>
      <c r="FE87" s="85"/>
      <c r="FF87" s="85"/>
      <c r="FG87" s="85"/>
      <c r="FH87" s="85"/>
      <c r="FI87" s="85"/>
      <c r="FJ87" s="85"/>
    </row>
    <row r="88" spans="2:166" s="86" customFormat="1" ht="22.8" x14ac:dyDescent="0.4">
      <c r="B88" s="121" t="s">
        <v>197</v>
      </c>
      <c r="C88" s="210" t="s">
        <v>198</v>
      </c>
      <c r="D88" s="100" t="s">
        <v>195</v>
      </c>
      <c r="E88" s="163" t="s">
        <v>199</v>
      </c>
      <c r="F88" s="279"/>
      <c r="G88" s="110">
        <v>0</v>
      </c>
      <c r="H88" s="280"/>
      <c r="I88" s="5">
        <v>0</v>
      </c>
      <c r="J88" s="281"/>
      <c r="K88" s="3">
        <v>0</v>
      </c>
      <c r="L88" s="279"/>
      <c r="M88" s="5">
        <v>0</v>
      </c>
      <c r="N88" s="279"/>
      <c r="O88" s="129">
        <v>0</v>
      </c>
      <c r="P88" s="217">
        <v>0</v>
      </c>
      <c r="Q88" s="218">
        <v>0</v>
      </c>
      <c r="R88" s="158">
        <v>0</v>
      </c>
      <c r="S88" s="196"/>
      <c r="T88" s="197"/>
      <c r="U88" s="83"/>
      <c r="V88" s="84"/>
      <c r="W88" s="84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E88" s="85"/>
      <c r="DF88" s="85"/>
      <c r="DG88" s="85"/>
      <c r="DH88" s="85"/>
      <c r="DI88" s="85"/>
      <c r="DJ88" s="85"/>
      <c r="DK88" s="85"/>
      <c r="DL88" s="85"/>
      <c r="DM88" s="85"/>
      <c r="DN88" s="85"/>
      <c r="DO88" s="85"/>
      <c r="DP88" s="85"/>
      <c r="DQ88" s="85"/>
      <c r="DR88" s="85"/>
      <c r="DS88" s="85"/>
      <c r="DT88" s="85"/>
      <c r="DU88" s="85"/>
      <c r="DV88" s="85"/>
      <c r="DW88" s="85"/>
      <c r="DX88" s="85"/>
      <c r="DY88" s="85"/>
      <c r="DZ88" s="85"/>
      <c r="EA88" s="85"/>
      <c r="EB88" s="85"/>
      <c r="EC88" s="85"/>
      <c r="ED88" s="85"/>
      <c r="EE88" s="85"/>
      <c r="EF88" s="85"/>
      <c r="EG88" s="85"/>
      <c r="EH88" s="85"/>
      <c r="EI88" s="85"/>
      <c r="EJ88" s="85"/>
      <c r="EK88" s="85"/>
      <c r="EL88" s="85"/>
      <c r="EM88" s="85"/>
      <c r="EN88" s="85"/>
      <c r="EO88" s="85"/>
      <c r="EP88" s="85"/>
      <c r="EQ88" s="85"/>
      <c r="ER88" s="85"/>
      <c r="ES88" s="85"/>
      <c r="ET88" s="85"/>
      <c r="EU88" s="85"/>
      <c r="EV88" s="85"/>
      <c r="EW88" s="85"/>
      <c r="EX88" s="85"/>
      <c r="EY88" s="85"/>
      <c r="EZ88" s="85"/>
      <c r="FA88" s="85"/>
      <c r="FB88" s="85"/>
      <c r="FC88" s="85"/>
      <c r="FD88" s="85"/>
      <c r="FE88" s="85"/>
      <c r="FF88" s="85"/>
      <c r="FG88" s="85"/>
      <c r="FH88" s="85"/>
      <c r="FI88" s="85"/>
      <c r="FJ88" s="85"/>
    </row>
    <row r="89" spans="2:166" ht="34.5" customHeight="1" x14ac:dyDescent="0.3">
      <c r="B89" s="257" t="s">
        <v>200</v>
      </c>
      <c r="C89" s="282" t="s">
        <v>201</v>
      </c>
      <c r="D89" s="201" t="s">
        <v>195</v>
      </c>
      <c r="E89" s="283" t="s">
        <v>202</v>
      </c>
      <c r="F89" s="284"/>
      <c r="G89" s="285">
        <v>0</v>
      </c>
      <c r="H89" s="286"/>
      <c r="I89" s="287">
        <v>0</v>
      </c>
      <c r="J89" s="288"/>
      <c r="K89" s="289">
        <f t="shared" ref="K89:K95" si="11">G89+I89</f>
        <v>0</v>
      </c>
      <c r="L89" s="284"/>
      <c r="M89" s="287">
        <v>0</v>
      </c>
      <c r="N89" s="284"/>
      <c r="O89" s="290">
        <f t="shared" ref="N89:O98" si="12">K89+M89</f>
        <v>0</v>
      </c>
      <c r="P89" s="115">
        <v>0</v>
      </c>
      <c r="Q89" s="116">
        <v>0</v>
      </c>
      <c r="R89" s="291">
        <f t="shared" ref="R89:R93" si="13">O89+P89+Q89</f>
        <v>0</v>
      </c>
      <c r="S89" s="188"/>
      <c r="T89" s="67"/>
      <c r="U89" s="68"/>
    </row>
    <row r="90" spans="2:166" ht="34.5" customHeight="1" x14ac:dyDescent="0.3">
      <c r="B90" s="121" t="s">
        <v>203</v>
      </c>
      <c r="C90" s="120" t="s">
        <v>198</v>
      </c>
      <c r="D90" s="100" t="s">
        <v>195</v>
      </c>
      <c r="E90" s="283" t="s">
        <v>204</v>
      </c>
      <c r="F90" s="167"/>
      <c r="G90" s="110">
        <v>0</v>
      </c>
      <c r="H90" s="292"/>
      <c r="I90" s="5">
        <v>0</v>
      </c>
      <c r="J90" s="293"/>
      <c r="K90" s="3">
        <f t="shared" si="11"/>
        <v>0</v>
      </c>
      <c r="L90" s="167"/>
      <c r="M90" s="5">
        <v>0</v>
      </c>
      <c r="N90" s="167"/>
      <c r="O90" s="129">
        <f t="shared" si="12"/>
        <v>0</v>
      </c>
      <c r="P90" s="217">
        <v>0</v>
      </c>
      <c r="Q90" s="218">
        <v>0</v>
      </c>
      <c r="R90" s="158">
        <f t="shared" si="13"/>
        <v>0</v>
      </c>
      <c r="S90" s="188"/>
      <c r="T90" s="67"/>
      <c r="U90" s="68"/>
    </row>
    <row r="91" spans="2:166" ht="34.5" customHeight="1" x14ac:dyDescent="0.3">
      <c r="B91" s="257" t="s">
        <v>205</v>
      </c>
      <c r="C91" s="258" t="s">
        <v>206</v>
      </c>
      <c r="D91" s="100" t="s">
        <v>195</v>
      </c>
      <c r="E91" s="294" t="s">
        <v>207</v>
      </c>
      <c r="F91" s="167"/>
      <c r="G91" s="110">
        <v>0</v>
      </c>
      <c r="H91" s="292"/>
      <c r="I91" s="5">
        <v>0</v>
      </c>
      <c r="J91" s="293"/>
      <c r="K91" s="3">
        <f t="shared" si="11"/>
        <v>0</v>
      </c>
      <c r="L91" s="167"/>
      <c r="M91" s="5">
        <v>0</v>
      </c>
      <c r="N91" s="167"/>
      <c r="O91" s="129">
        <f t="shared" si="12"/>
        <v>0</v>
      </c>
      <c r="P91" s="217">
        <v>0</v>
      </c>
      <c r="Q91" s="218">
        <v>0</v>
      </c>
      <c r="R91" s="158">
        <f t="shared" si="13"/>
        <v>0</v>
      </c>
      <c r="S91" s="188"/>
      <c r="T91" s="67"/>
      <c r="U91" s="68"/>
    </row>
    <row r="92" spans="2:166" ht="34.5" customHeight="1" x14ac:dyDescent="0.3">
      <c r="B92" s="121" t="s">
        <v>208</v>
      </c>
      <c r="C92" s="120" t="s">
        <v>198</v>
      </c>
      <c r="D92" s="100" t="s">
        <v>195</v>
      </c>
      <c r="E92" s="283" t="s">
        <v>209</v>
      </c>
      <c r="F92" s="167"/>
      <c r="G92" s="110">
        <v>0</v>
      </c>
      <c r="H92" s="292"/>
      <c r="I92" s="5">
        <v>0</v>
      </c>
      <c r="J92" s="293"/>
      <c r="K92" s="3">
        <f t="shared" si="11"/>
        <v>0</v>
      </c>
      <c r="L92" s="167"/>
      <c r="M92" s="5">
        <v>0</v>
      </c>
      <c r="N92" s="167"/>
      <c r="O92" s="129">
        <f t="shared" si="12"/>
        <v>0</v>
      </c>
      <c r="P92" s="217">
        <v>0</v>
      </c>
      <c r="Q92" s="218">
        <v>0</v>
      </c>
      <c r="R92" s="158">
        <f t="shared" si="13"/>
        <v>0</v>
      </c>
      <c r="S92" s="188"/>
      <c r="T92" s="67"/>
      <c r="U92" s="68"/>
    </row>
    <row r="93" spans="2:166" ht="39.75" customHeight="1" x14ac:dyDescent="0.3">
      <c r="B93" s="257" t="s">
        <v>210</v>
      </c>
      <c r="C93" s="282" t="s">
        <v>211</v>
      </c>
      <c r="D93" s="223" t="s">
        <v>195</v>
      </c>
      <c r="E93" s="294" t="s">
        <v>212</v>
      </c>
      <c r="F93" s="295">
        <v>0</v>
      </c>
      <c r="G93" s="296">
        <v>0</v>
      </c>
      <c r="H93" s="296">
        <v>0</v>
      </c>
      <c r="I93" s="297">
        <v>0</v>
      </c>
      <c r="J93" s="1">
        <v>0</v>
      </c>
      <c r="K93" s="3">
        <f t="shared" si="11"/>
        <v>0</v>
      </c>
      <c r="L93" s="298">
        <v>0</v>
      </c>
      <c r="M93" s="297">
        <v>0</v>
      </c>
      <c r="N93" s="157">
        <f>J93+L93</f>
        <v>0</v>
      </c>
      <c r="O93" s="129">
        <f t="shared" si="12"/>
        <v>0</v>
      </c>
      <c r="P93" s="295">
        <v>0</v>
      </c>
      <c r="Q93" s="299">
        <v>0</v>
      </c>
      <c r="R93" s="158">
        <f t="shared" si="13"/>
        <v>0</v>
      </c>
      <c r="S93" s="188"/>
      <c r="T93" s="67"/>
      <c r="U93" s="68"/>
    </row>
    <row r="94" spans="2:166" ht="42" x14ac:dyDescent="0.3">
      <c r="B94" s="270" t="s">
        <v>213</v>
      </c>
      <c r="C94" s="300" t="s">
        <v>214</v>
      </c>
      <c r="D94" s="100" t="s">
        <v>195</v>
      </c>
      <c r="E94" s="283" t="s">
        <v>215</v>
      </c>
      <c r="F94" s="301"/>
      <c r="G94" s="302">
        <v>0</v>
      </c>
      <c r="H94" s="303"/>
      <c r="I94" s="9">
        <v>0</v>
      </c>
      <c r="J94" s="304"/>
      <c r="K94" s="3">
        <f t="shared" si="11"/>
        <v>0</v>
      </c>
      <c r="L94" s="301"/>
      <c r="M94" s="9">
        <v>0</v>
      </c>
      <c r="N94" s="301"/>
      <c r="O94" s="129">
        <f t="shared" si="12"/>
        <v>0</v>
      </c>
      <c r="P94" s="305">
        <v>0</v>
      </c>
      <c r="Q94" s="306">
        <v>0</v>
      </c>
      <c r="R94" s="158">
        <f>O94+P94+Q94</f>
        <v>0</v>
      </c>
      <c r="S94" s="188"/>
      <c r="T94" s="67"/>
      <c r="U94" s="68"/>
    </row>
    <row r="95" spans="2:166" ht="33" customHeight="1" x14ac:dyDescent="0.3">
      <c r="B95" s="257" t="s">
        <v>216</v>
      </c>
      <c r="C95" s="258" t="s">
        <v>217</v>
      </c>
      <c r="D95" s="201" t="s">
        <v>165</v>
      </c>
      <c r="E95" s="294" t="s">
        <v>218</v>
      </c>
      <c r="F95" s="217">
        <v>0</v>
      </c>
      <c r="G95" s="307">
        <v>0</v>
      </c>
      <c r="H95" s="307">
        <v>0</v>
      </c>
      <c r="I95" s="218">
        <v>0</v>
      </c>
      <c r="J95" s="1">
        <v>0</v>
      </c>
      <c r="K95" s="3">
        <f t="shared" si="11"/>
        <v>0</v>
      </c>
      <c r="L95" s="217">
        <v>0</v>
      </c>
      <c r="M95" s="218">
        <v>0</v>
      </c>
      <c r="N95" s="301"/>
      <c r="O95" s="165">
        <f t="shared" si="12"/>
        <v>0</v>
      </c>
      <c r="P95" s="167"/>
      <c r="Q95" s="308"/>
      <c r="R95" s="169"/>
      <c r="S95" s="188"/>
      <c r="T95" s="67"/>
      <c r="U95" s="68"/>
    </row>
    <row r="96" spans="2:166" ht="33.75" customHeight="1" x14ac:dyDescent="0.3">
      <c r="B96" s="309" t="s">
        <v>219</v>
      </c>
      <c r="C96" s="310" t="s">
        <v>220</v>
      </c>
      <c r="D96" s="311" t="s">
        <v>221</v>
      </c>
      <c r="E96" s="294" t="s">
        <v>222</v>
      </c>
      <c r="F96" s="113">
        <f>F97+F98</f>
        <v>0</v>
      </c>
      <c r="G96" s="312">
        <f>G97+G98</f>
        <v>0</v>
      </c>
      <c r="H96" s="312">
        <f>H97+H98</f>
        <v>0</v>
      </c>
      <c r="I96" s="114">
        <f>I97+I98</f>
        <v>0</v>
      </c>
      <c r="J96" s="1">
        <f>F96+H96</f>
        <v>0</v>
      </c>
      <c r="K96" s="3">
        <f>G96+I96</f>
        <v>0</v>
      </c>
      <c r="L96" s="113">
        <f>L97+L98</f>
        <v>0</v>
      </c>
      <c r="M96" s="114">
        <f>M97+M98</f>
        <v>0</v>
      </c>
      <c r="N96" s="113">
        <f>J96+L96</f>
        <v>0</v>
      </c>
      <c r="O96" s="129">
        <f t="shared" si="12"/>
        <v>0</v>
      </c>
      <c r="P96" s="113">
        <f>P97+P98</f>
        <v>0</v>
      </c>
      <c r="Q96" s="114">
        <f>Q97+Q98</f>
        <v>0</v>
      </c>
      <c r="R96" s="158">
        <f>O96+P96+Q96</f>
        <v>0</v>
      </c>
      <c r="S96" s="188"/>
      <c r="T96" s="67"/>
      <c r="U96" s="68"/>
    </row>
    <row r="97" spans="2:166" ht="33.75" customHeight="1" x14ac:dyDescent="0.3">
      <c r="B97" s="121" t="s">
        <v>223</v>
      </c>
      <c r="C97" s="120" t="s">
        <v>224</v>
      </c>
      <c r="D97" s="311" t="s">
        <v>221</v>
      </c>
      <c r="E97" s="283" t="s">
        <v>225</v>
      </c>
      <c r="F97" s="4">
        <v>0</v>
      </c>
      <c r="G97" s="110">
        <v>0</v>
      </c>
      <c r="H97" s="110">
        <v>0</v>
      </c>
      <c r="I97" s="5">
        <v>0</v>
      </c>
      <c r="J97" s="1">
        <f t="shared" ref="J97:K98" si="14">F97+H97</f>
        <v>0</v>
      </c>
      <c r="K97" s="3">
        <f t="shared" si="14"/>
        <v>0</v>
      </c>
      <c r="L97" s="4">
        <v>0</v>
      </c>
      <c r="M97" s="5">
        <v>0</v>
      </c>
      <c r="N97" s="113">
        <f t="shared" si="12"/>
        <v>0</v>
      </c>
      <c r="O97" s="129">
        <f t="shared" si="12"/>
        <v>0</v>
      </c>
      <c r="P97" s="217">
        <v>0</v>
      </c>
      <c r="Q97" s="218">
        <v>0</v>
      </c>
      <c r="R97" s="158">
        <f>O97+P97+Q97</f>
        <v>0</v>
      </c>
      <c r="S97" s="188"/>
      <c r="T97" s="67"/>
      <c r="U97" s="68"/>
    </row>
    <row r="98" spans="2:166" ht="33.75" customHeight="1" x14ac:dyDescent="0.3">
      <c r="B98" s="121" t="s">
        <v>226</v>
      </c>
      <c r="C98" s="120" t="s">
        <v>227</v>
      </c>
      <c r="D98" s="311" t="s">
        <v>221</v>
      </c>
      <c r="E98" s="294" t="s">
        <v>228</v>
      </c>
      <c r="F98" s="4">
        <v>0</v>
      </c>
      <c r="G98" s="110">
        <v>0</v>
      </c>
      <c r="H98" s="110">
        <v>0</v>
      </c>
      <c r="I98" s="5">
        <v>0</v>
      </c>
      <c r="J98" s="1">
        <f t="shared" si="14"/>
        <v>0</v>
      </c>
      <c r="K98" s="3">
        <f t="shared" si="14"/>
        <v>0</v>
      </c>
      <c r="L98" s="4">
        <v>0</v>
      </c>
      <c r="M98" s="5">
        <v>0</v>
      </c>
      <c r="N98" s="113">
        <f t="shared" si="12"/>
        <v>0</v>
      </c>
      <c r="O98" s="129">
        <f t="shared" si="12"/>
        <v>0</v>
      </c>
      <c r="P98" s="217">
        <v>0</v>
      </c>
      <c r="Q98" s="218">
        <v>0</v>
      </c>
      <c r="R98" s="158">
        <f>O98+P98+Q98</f>
        <v>0</v>
      </c>
      <c r="S98" s="188"/>
      <c r="T98" s="67"/>
      <c r="U98" s="68"/>
    </row>
    <row r="99" spans="2:166" ht="26.4" x14ac:dyDescent="0.3">
      <c r="B99" s="98" t="s">
        <v>229</v>
      </c>
      <c r="C99" s="313" t="s">
        <v>230</v>
      </c>
      <c r="D99" s="100" t="s">
        <v>195</v>
      </c>
      <c r="E99" s="101" t="s">
        <v>231</v>
      </c>
      <c r="F99" s="314"/>
      <c r="G99" s="315"/>
      <c r="H99" s="315"/>
      <c r="I99" s="316"/>
      <c r="J99" s="317">
        <v>0</v>
      </c>
      <c r="K99" s="318">
        <v>0</v>
      </c>
      <c r="L99" s="319">
        <v>0</v>
      </c>
      <c r="M99" s="320">
        <v>0</v>
      </c>
      <c r="N99" s="321"/>
      <c r="O99" s="322"/>
      <c r="P99" s="323">
        <v>0</v>
      </c>
      <c r="Q99" s="324"/>
      <c r="R99" s="325"/>
      <c r="S99" s="188"/>
      <c r="T99" s="67"/>
      <c r="U99" s="68"/>
    </row>
    <row r="100" spans="2:166" ht="26.4" x14ac:dyDescent="0.3">
      <c r="B100" s="326" t="s">
        <v>232</v>
      </c>
      <c r="C100" s="327" t="s">
        <v>233</v>
      </c>
      <c r="D100" s="328" t="s">
        <v>234</v>
      </c>
      <c r="E100" s="329" t="s">
        <v>235</v>
      </c>
      <c r="F100" s="12">
        <v>0</v>
      </c>
      <c r="G100" s="330">
        <v>0</v>
      </c>
      <c r="H100" s="330">
        <v>0</v>
      </c>
      <c r="I100" s="331">
        <v>0</v>
      </c>
      <c r="J100" s="332">
        <f>F100+H100</f>
        <v>0</v>
      </c>
      <c r="K100" s="333">
        <f>G100+I100</f>
        <v>0</v>
      </c>
      <c r="L100" s="334">
        <v>0</v>
      </c>
      <c r="M100" s="331">
        <v>0</v>
      </c>
      <c r="N100" s="335">
        <f>J100+L100</f>
        <v>0</v>
      </c>
      <c r="O100" s="336">
        <f>K100+M100</f>
        <v>0</v>
      </c>
      <c r="P100" s="337">
        <v>0</v>
      </c>
      <c r="Q100" s="338">
        <v>0</v>
      </c>
      <c r="R100" s="339">
        <f>O100+P100+Q100</f>
        <v>0</v>
      </c>
      <c r="S100" s="188"/>
      <c r="T100" s="67"/>
      <c r="U100" s="68"/>
    </row>
    <row r="101" spans="2:166" ht="33" customHeight="1" x14ac:dyDescent="0.4">
      <c r="B101"/>
      <c r="C101" s="340"/>
      <c r="D101" s="341"/>
      <c r="E101" s="341"/>
      <c r="F101" s="342"/>
      <c r="G101" s="342"/>
      <c r="H101" s="342"/>
      <c r="I101" s="342"/>
      <c r="J101" s="342"/>
      <c r="K101" s="342"/>
      <c r="L101" s="342"/>
      <c r="M101" s="342"/>
      <c r="N101" s="342"/>
      <c r="O101" s="342"/>
      <c r="P101" s="342"/>
      <c r="Q101" s="342"/>
      <c r="R101" s="342"/>
      <c r="S101" s="342"/>
      <c r="T101" s="342"/>
      <c r="U101" s="342"/>
    </row>
    <row r="102" spans="2:166" ht="22.5" customHeight="1" x14ac:dyDescent="0.35">
      <c r="B102" s="16"/>
      <c r="C102" s="343" t="s">
        <v>240</v>
      </c>
      <c r="D102" s="343"/>
      <c r="E102" s="433" t="s">
        <v>241</v>
      </c>
      <c r="F102" s="433"/>
      <c r="G102" s="344"/>
      <c r="H102" s="433" t="s">
        <v>242</v>
      </c>
      <c r="I102" s="433"/>
      <c r="J102" s="433"/>
      <c r="K102" s="345"/>
      <c r="L102" s="346"/>
      <c r="M102" s="16"/>
      <c r="N102" s="16"/>
      <c r="O102" s="16"/>
      <c r="P102" s="16"/>
      <c r="Q102" s="16"/>
      <c r="R102" s="16"/>
      <c r="S102" s="347"/>
      <c r="T102" s="347"/>
      <c r="U102" s="348"/>
      <c r="FI102"/>
      <c r="FJ102"/>
    </row>
    <row r="103" spans="2:166" s="352" customFormat="1" x14ac:dyDescent="0.35">
      <c r="B103" s="16"/>
      <c r="C103" s="343"/>
      <c r="D103" s="343"/>
      <c r="E103" s="433" t="s">
        <v>236</v>
      </c>
      <c r="F103" s="433"/>
      <c r="G103" s="344"/>
      <c r="H103" s="433" t="s">
        <v>237</v>
      </c>
      <c r="I103" s="433"/>
      <c r="J103" s="433"/>
      <c r="K103" s="345"/>
      <c r="L103" s="346"/>
      <c r="M103" s="16"/>
      <c r="N103" s="16"/>
      <c r="O103" s="16"/>
      <c r="P103" s="16"/>
      <c r="Q103" s="16"/>
      <c r="R103" s="16"/>
      <c r="S103" s="349"/>
      <c r="T103" s="349"/>
      <c r="U103" s="350"/>
      <c r="V103" s="351"/>
      <c r="W103" s="351"/>
      <c r="X103" s="351"/>
      <c r="Y103" s="351"/>
      <c r="Z103" s="351"/>
      <c r="AA103" s="351"/>
      <c r="AB103" s="351"/>
      <c r="AC103" s="351"/>
      <c r="AD103" s="351"/>
      <c r="AE103" s="351"/>
      <c r="AF103" s="351"/>
      <c r="AG103" s="351"/>
      <c r="AH103" s="351"/>
      <c r="AI103" s="351"/>
      <c r="AJ103" s="351"/>
      <c r="AK103" s="351"/>
      <c r="AL103" s="351"/>
      <c r="AM103" s="351"/>
      <c r="AN103" s="351"/>
      <c r="AO103" s="351"/>
      <c r="AP103" s="351"/>
      <c r="AQ103" s="351"/>
      <c r="AR103" s="351"/>
      <c r="AS103" s="351"/>
      <c r="AT103" s="351"/>
      <c r="AU103" s="351"/>
      <c r="AV103" s="351"/>
      <c r="AW103" s="351"/>
      <c r="AX103" s="351"/>
      <c r="AY103" s="351"/>
      <c r="AZ103" s="351"/>
      <c r="BA103" s="351"/>
      <c r="BB103" s="351"/>
      <c r="BC103" s="351"/>
      <c r="BD103" s="351"/>
      <c r="BE103" s="351"/>
      <c r="BF103" s="351"/>
      <c r="BG103" s="351"/>
      <c r="BH103" s="351"/>
      <c r="BI103" s="351"/>
      <c r="BJ103" s="351"/>
      <c r="BK103" s="351"/>
      <c r="BL103" s="351"/>
      <c r="BM103" s="351"/>
      <c r="BN103" s="351"/>
      <c r="BO103" s="351"/>
      <c r="BP103" s="351"/>
      <c r="BQ103" s="351"/>
      <c r="BR103" s="351"/>
      <c r="BS103" s="351"/>
      <c r="BT103" s="351"/>
      <c r="BU103" s="351"/>
      <c r="BV103" s="351"/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351"/>
      <c r="CM103" s="351"/>
      <c r="CN103" s="351"/>
      <c r="CO103" s="351"/>
      <c r="CP103" s="351"/>
      <c r="CQ103" s="351"/>
      <c r="CR103" s="351"/>
      <c r="CS103" s="351"/>
      <c r="CT103" s="351"/>
      <c r="CU103" s="351"/>
      <c r="CV103" s="351"/>
      <c r="CW103" s="351"/>
      <c r="CX103" s="351"/>
      <c r="CY103" s="351"/>
      <c r="CZ103" s="351"/>
      <c r="DA103" s="351"/>
      <c r="DB103" s="351"/>
      <c r="DC103" s="351"/>
      <c r="DD103" s="351"/>
      <c r="DE103" s="351"/>
      <c r="DF103" s="351"/>
      <c r="DG103" s="351"/>
      <c r="DH103" s="351"/>
      <c r="DI103" s="351"/>
      <c r="DJ103" s="351"/>
      <c r="DK103" s="351"/>
      <c r="DL103" s="351"/>
      <c r="DM103" s="351"/>
      <c r="DN103" s="351"/>
      <c r="DO103" s="351"/>
      <c r="DP103" s="351"/>
      <c r="DQ103" s="351"/>
      <c r="DR103" s="351"/>
      <c r="DS103" s="351"/>
      <c r="DT103" s="351"/>
      <c r="DU103" s="351"/>
      <c r="DV103" s="351"/>
      <c r="DW103" s="351"/>
      <c r="DX103" s="351"/>
      <c r="DY103" s="351"/>
      <c r="DZ103" s="351"/>
      <c r="EA103" s="351"/>
      <c r="EB103" s="351"/>
      <c r="EC103" s="351"/>
      <c r="ED103" s="351"/>
      <c r="EE103" s="351"/>
      <c r="EF103" s="351"/>
      <c r="EG103" s="351"/>
      <c r="EH103" s="351"/>
      <c r="EI103" s="351"/>
      <c r="EJ103" s="351"/>
      <c r="EK103" s="351"/>
      <c r="EL103" s="351"/>
      <c r="EM103" s="351"/>
      <c r="EN103" s="351"/>
      <c r="EO103" s="351"/>
      <c r="EP103" s="351"/>
      <c r="EQ103" s="351"/>
      <c r="ER103" s="351"/>
      <c r="ES103" s="351"/>
      <c r="ET103" s="351"/>
      <c r="EU103" s="351"/>
      <c r="EV103" s="351"/>
      <c r="EW103" s="351"/>
      <c r="EX103" s="351"/>
      <c r="EY103" s="351"/>
      <c r="EZ103" s="351"/>
      <c r="FA103" s="351"/>
      <c r="FB103" s="351"/>
      <c r="FC103" s="351"/>
      <c r="FD103" s="351"/>
      <c r="FE103" s="351"/>
      <c r="FF103" s="351"/>
      <c r="FG103" s="351"/>
      <c r="FH103" s="351"/>
    </row>
    <row r="104" spans="2:166" ht="23.25" customHeight="1" x14ac:dyDescent="0.45">
      <c r="B104" s="16"/>
      <c r="C104" s="343" t="s">
        <v>243</v>
      </c>
      <c r="D104" s="343"/>
      <c r="E104" s="433" t="s">
        <v>241</v>
      </c>
      <c r="F104" s="433"/>
      <c r="G104" s="344"/>
      <c r="H104" s="433" t="s">
        <v>242</v>
      </c>
      <c r="I104" s="433"/>
      <c r="J104" s="433"/>
      <c r="K104" s="345"/>
      <c r="L104" s="346"/>
      <c r="M104" s="16"/>
      <c r="N104" s="16"/>
      <c r="O104" s="16"/>
      <c r="P104" s="16"/>
      <c r="Q104" s="16"/>
      <c r="R104" s="16"/>
      <c r="S104" s="347"/>
      <c r="T104" s="347"/>
      <c r="U104" s="353"/>
      <c r="FI104"/>
      <c r="FJ104"/>
    </row>
    <row r="105" spans="2:166" s="356" customFormat="1" x14ac:dyDescent="0.35">
      <c r="B105" s="16"/>
      <c r="C105" s="343"/>
      <c r="D105" s="343"/>
      <c r="E105" s="433" t="s">
        <v>236</v>
      </c>
      <c r="F105" s="433"/>
      <c r="G105" s="344"/>
      <c r="H105" s="433" t="s">
        <v>237</v>
      </c>
      <c r="I105" s="433"/>
      <c r="J105" s="433"/>
      <c r="K105" s="345"/>
      <c r="L105" s="346"/>
      <c r="M105" s="16"/>
      <c r="N105" s="16"/>
      <c r="O105" s="16"/>
      <c r="P105" s="16"/>
      <c r="Q105" s="16"/>
      <c r="R105" s="16"/>
      <c r="S105" s="349"/>
      <c r="T105" s="349"/>
      <c r="U105" s="354"/>
      <c r="V105" s="355"/>
      <c r="W105" s="355"/>
      <c r="X105" s="355"/>
      <c r="Y105" s="355"/>
      <c r="Z105" s="355"/>
      <c r="AA105" s="355"/>
      <c r="AB105" s="355"/>
      <c r="AC105" s="355"/>
      <c r="AD105" s="355"/>
      <c r="AE105" s="355"/>
      <c r="AF105" s="355"/>
      <c r="AG105" s="355"/>
      <c r="AH105" s="355"/>
      <c r="AI105" s="355"/>
      <c r="AJ105" s="355"/>
      <c r="AK105" s="355"/>
      <c r="AL105" s="355"/>
      <c r="AM105" s="355"/>
      <c r="AN105" s="355"/>
      <c r="AO105" s="355"/>
      <c r="AP105" s="355"/>
      <c r="AQ105" s="355"/>
      <c r="AR105" s="355"/>
      <c r="AS105" s="355"/>
      <c r="AT105" s="355"/>
      <c r="AU105" s="355"/>
      <c r="AV105" s="355"/>
      <c r="AW105" s="355"/>
      <c r="AX105" s="355"/>
      <c r="AY105" s="355"/>
      <c r="AZ105" s="355"/>
      <c r="BA105" s="355"/>
      <c r="BB105" s="355"/>
      <c r="BC105" s="355"/>
      <c r="BD105" s="355"/>
      <c r="BE105" s="355"/>
      <c r="BF105" s="355"/>
      <c r="BG105" s="355"/>
      <c r="BH105" s="355"/>
      <c r="BI105" s="355"/>
      <c r="BJ105" s="355"/>
      <c r="BK105" s="355"/>
      <c r="BL105" s="355"/>
      <c r="BM105" s="355"/>
      <c r="BN105" s="355"/>
      <c r="BO105" s="355"/>
      <c r="BP105" s="355"/>
      <c r="BQ105" s="355"/>
      <c r="BR105" s="355"/>
      <c r="BS105" s="355"/>
      <c r="BT105" s="355"/>
      <c r="BU105" s="355"/>
      <c r="BV105" s="355"/>
      <c r="BW105" s="355"/>
      <c r="BX105" s="355"/>
      <c r="BY105" s="355"/>
      <c r="BZ105" s="355"/>
      <c r="CA105" s="355"/>
      <c r="CB105" s="355"/>
      <c r="CC105" s="355"/>
      <c r="CD105" s="355"/>
      <c r="CE105" s="355"/>
      <c r="CF105" s="355"/>
      <c r="CG105" s="355"/>
      <c r="CH105" s="355"/>
      <c r="CI105" s="355"/>
      <c r="CJ105" s="355"/>
      <c r="CK105" s="355"/>
      <c r="CL105" s="355"/>
      <c r="CM105" s="355"/>
      <c r="CN105" s="355"/>
      <c r="CO105" s="355"/>
      <c r="CP105" s="355"/>
      <c r="CQ105" s="355"/>
      <c r="CR105" s="355"/>
      <c r="CS105" s="355"/>
      <c r="CT105" s="355"/>
      <c r="CU105" s="355"/>
      <c r="CV105" s="355"/>
      <c r="CW105" s="355"/>
      <c r="CX105" s="355"/>
      <c r="CY105" s="355"/>
      <c r="CZ105" s="355"/>
      <c r="DA105" s="355"/>
      <c r="DB105" s="355"/>
      <c r="DC105" s="355"/>
      <c r="DD105" s="355"/>
      <c r="DE105" s="355"/>
      <c r="DF105" s="355"/>
      <c r="DG105" s="355"/>
      <c r="DH105" s="355"/>
      <c r="DI105" s="355"/>
      <c r="DJ105" s="355"/>
      <c r="DK105" s="355"/>
      <c r="DL105" s="355"/>
      <c r="DM105" s="355"/>
      <c r="DN105" s="355"/>
      <c r="DO105" s="355"/>
      <c r="DP105" s="355"/>
      <c r="DQ105" s="355"/>
      <c r="DR105" s="355"/>
      <c r="DS105" s="355"/>
      <c r="DT105" s="355"/>
      <c r="DU105" s="355"/>
      <c r="DV105" s="355"/>
      <c r="DW105" s="355"/>
      <c r="DX105" s="355"/>
      <c r="DY105" s="355"/>
      <c r="DZ105" s="355"/>
      <c r="EA105" s="355"/>
      <c r="EB105" s="355"/>
      <c r="EC105" s="355"/>
      <c r="ED105" s="355"/>
      <c r="EE105" s="355"/>
      <c r="EF105" s="355"/>
      <c r="EG105" s="355"/>
      <c r="EH105" s="355"/>
      <c r="EI105" s="355"/>
      <c r="EJ105" s="355"/>
      <c r="EK105" s="355"/>
      <c r="EL105" s="355"/>
      <c r="EM105" s="355"/>
      <c r="EN105" s="355"/>
      <c r="EO105" s="355"/>
      <c r="EP105" s="355"/>
      <c r="EQ105" s="355"/>
      <c r="ER105" s="355"/>
      <c r="ES105" s="355"/>
      <c r="ET105" s="355"/>
      <c r="EU105" s="355"/>
      <c r="EV105" s="355"/>
      <c r="EW105" s="355"/>
      <c r="EX105" s="355"/>
      <c r="EY105" s="355"/>
      <c r="EZ105" s="355"/>
      <c r="FA105" s="355"/>
      <c r="FB105" s="355"/>
      <c r="FC105" s="355"/>
      <c r="FD105" s="355"/>
      <c r="FE105" s="355"/>
      <c r="FF105" s="355"/>
      <c r="FG105" s="355"/>
      <c r="FH105" s="355"/>
    </row>
    <row r="106" spans="2:166" ht="24.75" customHeight="1" x14ac:dyDescent="0.45">
      <c r="B106" s="16"/>
      <c r="C106" s="343" t="s">
        <v>244</v>
      </c>
      <c r="D106" s="343"/>
      <c r="E106" s="433" t="s">
        <v>241</v>
      </c>
      <c r="F106" s="433"/>
      <c r="G106" s="344"/>
      <c r="H106" s="433" t="s">
        <v>242</v>
      </c>
      <c r="I106" s="433"/>
      <c r="J106" s="433"/>
      <c r="K106" s="345"/>
      <c r="L106" s="346"/>
      <c r="M106" s="16"/>
      <c r="N106" s="16"/>
      <c r="O106" s="16"/>
      <c r="P106" s="16"/>
      <c r="Q106" s="16"/>
      <c r="R106" s="16"/>
      <c r="S106" s="347"/>
      <c r="T106" s="347"/>
      <c r="U106" s="353"/>
      <c r="FI106"/>
      <c r="FJ106"/>
    </row>
    <row r="107" spans="2:166" s="361" customFormat="1" ht="20.25" customHeight="1" x14ac:dyDescent="0.35">
      <c r="B107" s="16"/>
      <c r="C107" s="357"/>
      <c r="D107" s="357"/>
      <c r="E107" s="433" t="s">
        <v>236</v>
      </c>
      <c r="F107" s="433"/>
      <c r="G107" s="344"/>
      <c r="H107" s="433" t="s">
        <v>237</v>
      </c>
      <c r="I107" s="433"/>
      <c r="J107" s="433"/>
      <c r="K107" s="345"/>
      <c r="L107" s="346"/>
      <c r="M107" s="16"/>
      <c r="N107" s="16"/>
      <c r="O107" s="16"/>
      <c r="P107" s="16"/>
      <c r="Q107" s="16"/>
      <c r="R107" s="16"/>
      <c r="S107" s="358"/>
      <c r="T107" s="358"/>
      <c r="U107" s="359"/>
      <c r="V107" s="360"/>
      <c r="W107" s="360"/>
      <c r="X107" s="360"/>
      <c r="Y107" s="360"/>
      <c r="Z107" s="360"/>
      <c r="AA107" s="360"/>
      <c r="AB107" s="360"/>
      <c r="AC107" s="360"/>
      <c r="AD107" s="360"/>
      <c r="AE107" s="360"/>
      <c r="AF107" s="360"/>
      <c r="AG107" s="360"/>
      <c r="AH107" s="360"/>
      <c r="AI107" s="360"/>
      <c r="AJ107" s="360"/>
      <c r="AK107" s="360"/>
      <c r="AL107" s="360"/>
      <c r="AM107" s="360"/>
      <c r="AN107" s="360"/>
      <c r="AO107" s="360"/>
      <c r="AP107" s="360"/>
      <c r="AQ107" s="360"/>
      <c r="AR107" s="360"/>
      <c r="AS107" s="360"/>
      <c r="AT107" s="360"/>
      <c r="AU107" s="360"/>
      <c r="AV107" s="360"/>
      <c r="AW107" s="360"/>
      <c r="AX107" s="360"/>
      <c r="AY107" s="360"/>
      <c r="AZ107" s="360"/>
      <c r="BA107" s="360"/>
      <c r="BB107" s="360"/>
      <c r="BC107" s="360"/>
      <c r="BD107" s="360"/>
      <c r="BE107" s="360"/>
      <c r="BF107" s="360"/>
      <c r="BG107" s="360"/>
      <c r="BH107" s="360"/>
      <c r="BI107" s="360"/>
      <c r="BJ107" s="360"/>
      <c r="BK107" s="360"/>
      <c r="BL107" s="360"/>
      <c r="BM107" s="360"/>
      <c r="BN107" s="360"/>
      <c r="BO107" s="360"/>
      <c r="BP107" s="360"/>
      <c r="BQ107" s="360"/>
      <c r="BR107" s="360"/>
      <c r="BS107" s="360"/>
      <c r="BT107" s="360"/>
      <c r="BU107" s="360"/>
      <c r="BV107" s="360"/>
      <c r="BW107" s="360"/>
      <c r="BX107" s="360"/>
      <c r="BY107" s="360"/>
      <c r="BZ107" s="360"/>
      <c r="CA107" s="360"/>
      <c r="CB107" s="360"/>
      <c r="CC107" s="360"/>
      <c r="CD107" s="360"/>
      <c r="CE107" s="360"/>
      <c r="CF107" s="360"/>
      <c r="CG107" s="360"/>
      <c r="CH107" s="360"/>
      <c r="CI107" s="360"/>
      <c r="CJ107" s="360"/>
      <c r="CK107" s="360"/>
      <c r="CL107" s="360"/>
      <c r="CM107" s="360"/>
      <c r="CN107" s="360"/>
      <c r="CO107" s="360"/>
      <c r="CP107" s="360"/>
      <c r="CQ107" s="360"/>
      <c r="CR107" s="360"/>
      <c r="CS107" s="360"/>
      <c r="CT107" s="360"/>
      <c r="CU107" s="360"/>
      <c r="CV107" s="360"/>
      <c r="CW107" s="360"/>
      <c r="CX107" s="360"/>
      <c r="CY107" s="360"/>
      <c r="CZ107" s="360"/>
      <c r="DA107" s="360"/>
      <c r="DB107" s="360"/>
      <c r="DC107" s="360"/>
      <c r="DD107" s="360"/>
      <c r="DE107" s="360"/>
      <c r="DF107" s="360"/>
      <c r="DG107" s="360"/>
      <c r="DH107" s="360"/>
      <c r="DI107" s="360"/>
      <c r="DJ107" s="360"/>
      <c r="DK107" s="360"/>
      <c r="DL107" s="360"/>
      <c r="DM107" s="360"/>
      <c r="DN107" s="360"/>
      <c r="DO107" s="360"/>
      <c r="DP107" s="360"/>
      <c r="DQ107" s="360"/>
      <c r="DR107" s="360"/>
      <c r="DS107" s="360"/>
      <c r="DT107" s="360"/>
      <c r="DU107" s="360"/>
      <c r="DV107" s="360"/>
      <c r="DW107" s="360"/>
      <c r="DX107" s="360"/>
      <c r="DY107" s="360"/>
      <c r="DZ107" s="360"/>
      <c r="EA107" s="360"/>
      <c r="EB107" s="360"/>
      <c r="EC107" s="360"/>
      <c r="ED107" s="360"/>
      <c r="EE107" s="360"/>
      <c r="EF107" s="360"/>
      <c r="EG107" s="360"/>
      <c r="EH107" s="360"/>
      <c r="EI107" s="360"/>
      <c r="EJ107" s="360"/>
      <c r="EK107" s="360"/>
      <c r="EL107" s="360"/>
      <c r="EM107" s="360"/>
      <c r="EN107" s="360"/>
      <c r="EO107" s="360"/>
      <c r="EP107" s="360"/>
      <c r="EQ107" s="360"/>
      <c r="ER107" s="360"/>
      <c r="ES107" s="360"/>
      <c r="ET107" s="360"/>
      <c r="EU107" s="360"/>
      <c r="EV107" s="360"/>
      <c r="EW107" s="360"/>
      <c r="EX107" s="360"/>
      <c r="EY107" s="360"/>
      <c r="EZ107" s="360"/>
      <c r="FA107" s="360"/>
      <c r="FB107" s="360"/>
      <c r="FC107" s="360"/>
      <c r="FD107" s="360"/>
      <c r="FE107" s="360"/>
      <c r="FF107" s="360"/>
      <c r="FG107" s="360"/>
      <c r="FH107" s="360"/>
    </row>
    <row r="108" spans="2:166" ht="28.5" customHeight="1" x14ac:dyDescent="0.45">
      <c r="B108" s="16"/>
      <c r="C108" s="357"/>
      <c r="D108" s="357"/>
      <c r="E108" s="344"/>
      <c r="F108" s="344"/>
      <c r="G108" s="432"/>
      <c r="H108" s="432"/>
      <c r="I108" s="432"/>
      <c r="J108" s="432"/>
      <c r="K108" s="432"/>
      <c r="L108" s="346"/>
      <c r="M108" s="16"/>
      <c r="N108" s="16"/>
      <c r="O108" s="16"/>
      <c r="P108" s="16"/>
      <c r="Q108" s="16"/>
      <c r="R108" s="16"/>
      <c r="S108" s="347"/>
      <c r="T108" s="347"/>
      <c r="U108" s="353"/>
      <c r="FI108"/>
      <c r="FJ108"/>
    </row>
    <row r="109" spans="2:166" ht="27" customHeight="1" x14ac:dyDescent="0.45">
      <c r="B109" s="362"/>
      <c r="C109" s="363"/>
      <c r="D109" s="363"/>
      <c r="E109" s="364"/>
      <c r="F109" s="364"/>
      <c r="G109" s="344"/>
      <c r="H109" s="344" t="s">
        <v>245</v>
      </c>
      <c r="I109" s="344"/>
      <c r="J109" s="344"/>
      <c r="K109" s="345"/>
      <c r="L109" s="346"/>
      <c r="N109" s="347"/>
      <c r="O109" s="358"/>
      <c r="P109" s="365"/>
      <c r="Q109" s="365"/>
      <c r="R109" s="365"/>
      <c r="S109" s="362"/>
      <c r="T109" s="362"/>
      <c r="U109" s="362"/>
      <c r="V109" s="366"/>
      <c r="W109" s="366"/>
    </row>
    <row r="110" spans="2:166" x14ac:dyDescent="0.35">
      <c r="C110" s="367"/>
      <c r="F110" s="367"/>
      <c r="G110" s="367"/>
      <c r="H110" s="367"/>
      <c r="I110" s="367"/>
      <c r="J110" s="367"/>
      <c r="K110" s="347"/>
      <c r="L110" s="347"/>
      <c r="M110" s="347"/>
    </row>
    <row r="111" spans="2:166" s="16" customFormat="1" x14ac:dyDescent="0.35">
      <c r="B111" s="368"/>
      <c r="D111" s="369"/>
      <c r="E111" s="369"/>
      <c r="K111"/>
      <c r="L111"/>
      <c r="M111"/>
    </row>
    <row r="112" spans="2:166" s="16" customFormat="1" x14ac:dyDescent="0.35">
      <c r="B112" s="368"/>
      <c r="D112" s="369"/>
      <c r="E112" s="369"/>
    </row>
    <row r="113" spans="2:5" s="16" customFormat="1" x14ac:dyDescent="0.35">
      <c r="B113" s="368"/>
      <c r="D113" s="369"/>
      <c r="E113" s="369"/>
    </row>
    <row r="114" spans="2:5" s="16" customFormat="1" x14ac:dyDescent="0.35">
      <c r="B114" s="368"/>
      <c r="D114" s="369"/>
      <c r="E114" s="369"/>
    </row>
    <row r="115" spans="2:5" s="16" customFormat="1" ht="18.75" customHeight="1" x14ac:dyDescent="0.25"/>
    <row r="116" spans="2:5" s="16" customFormat="1" x14ac:dyDescent="0.35">
      <c r="B116" s="368"/>
      <c r="D116" s="369"/>
      <c r="E116" s="369"/>
    </row>
    <row r="117" spans="2:5" s="16" customFormat="1" x14ac:dyDescent="0.35">
      <c r="B117" s="368"/>
      <c r="D117" s="369"/>
      <c r="E117" s="369"/>
    </row>
    <row r="118" spans="2:5" s="16" customFormat="1" x14ac:dyDescent="0.35">
      <c r="B118" s="368"/>
      <c r="D118" s="369"/>
      <c r="E118" s="369"/>
    </row>
    <row r="119" spans="2:5" s="16" customFormat="1" x14ac:dyDescent="0.35">
      <c r="B119" s="368"/>
      <c r="D119" s="369"/>
      <c r="E119" s="369"/>
    </row>
    <row r="120" spans="2:5" s="16" customFormat="1" x14ac:dyDescent="0.35">
      <c r="B120" s="368"/>
      <c r="D120" s="369"/>
      <c r="E120" s="369"/>
    </row>
    <row r="121" spans="2:5" s="16" customFormat="1" x14ac:dyDescent="0.35">
      <c r="B121" s="368"/>
      <c r="D121" s="369"/>
      <c r="E121" s="369"/>
    </row>
    <row r="122" spans="2:5" s="16" customFormat="1" x14ac:dyDescent="0.35">
      <c r="B122" s="368"/>
      <c r="D122" s="369"/>
      <c r="E122" s="369"/>
    </row>
    <row r="123" spans="2:5" s="16" customFormat="1" x14ac:dyDescent="0.35">
      <c r="B123" s="368"/>
      <c r="D123" s="369"/>
      <c r="E123" s="369"/>
    </row>
    <row r="124" spans="2:5" s="16" customFormat="1" x14ac:dyDescent="0.35">
      <c r="B124" s="368"/>
      <c r="D124" s="369"/>
      <c r="E124" s="369"/>
    </row>
    <row r="125" spans="2:5" s="16" customFormat="1" x14ac:dyDescent="0.35">
      <c r="B125" s="368"/>
      <c r="D125" s="369"/>
      <c r="E125" s="369"/>
    </row>
    <row r="126" spans="2:5" s="16" customFormat="1" x14ac:dyDescent="0.35">
      <c r="B126" s="368"/>
      <c r="D126" s="369"/>
      <c r="E126" s="369"/>
    </row>
    <row r="127" spans="2:5" s="16" customFormat="1" x14ac:dyDescent="0.35">
      <c r="B127" s="368"/>
      <c r="D127" s="369"/>
      <c r="E127" s="369"/>
    </row>
    <row r="128" spans="2:5" s="16" customFormat="1" x14ac:dyDescent="0.35">
      <c r="B128" s="368"/>
      <c r="D128" s="369"/>
      <c r="E128" s="369"/>
    </row>
    <row r="129" spans="2:5" s="16" customFormat="1" x14ac:dyDescent="0.35">
      <c r="B129" s="368"/>
      <c r="D129" s="369"/>
      <c r="E129" s="369"/>
    </row>
    <row r="130" spans="2:5" s="16" customFormat="1" x14ac:dyDescent="0.35">
      <c r="B130" s="368"/>
      <c r="D130" s="369"/>
      <c r="E130" s="369"/>
    </row>
    <row r="131" spans="2:5" s="16" customFormat="1" x14ac:dyDescent="0.35">
      <c r="B131" s="368"/>
      <c r="D131" s="369"/>
      <c r="E131" s="369"/>
    </row>
    <row r="132" spans="2:5" s="16" customFormat="1" x14ac:dyDescent="0.35">
      <c r="B132" s="368"/>
      <c r="D132" s="369"/>
      <c r="E132" s="369"/>
    </row>
    <row r="133" spans="2:5" s="16" customFormat="1" x14ac:dyDescent="0.35">
      <c r="B133" s="368"/>
      <c r="D133" s="369"/>
      <c r="E133" s="369"/>
    </row>
    <row r="134" spans="2:5" s="16" customFormat="1" x14ac:dyDescent="0.35">
      <c r="B134" s="368"/>
      <c r="D134" s="369"/>
      <c r="E134" s="369"/>
    </row>
    <row r="135" spans="2:5" s="16" customFormat="1" x14ac:dyDescent="0.35">
      <c r="B135" s="368"/>
      <c r="D135" s="369"/>
      <c r="E135" s="369"/>
    </row>
    <row r="136" spans="2:5" s="16" customFormat="1" x14ac:dyDescent="0.35">
      <c r="B136" s="368"/>
      <c r="D136" s="369"/>
      <c r="E136" s="369"/>
    </row>
    <row r="137" spans="2:5" s="16" customFormat="1" x14ac:dyDescent="0.35">
      <c r="B137" s="368"/>
      <c r="D137" s="369"/>
      <c r="E137" s="369"/>
    </row>
    <row r="138" spans="2:5" s="16" customFormat="1" x14ac:dyDescent="0.35">
      <c r="B138" s="368"/>
      <c r="D138" s="369"/>
      <c r="E138" s="369"/>
    </row>
    <row r="139" spans="2:5" s="16" customFormat="1" x14ac:dyDescent="0.35">
      <c r="B139" s="368"/>
      <c r="D139" s="369"/>
      <c r="E139" s="369"/>
    </row>
    <row r="140" spans="2:5" s="16" customFormat="1" x14ac:dyDescent="0.35">
      <c r="B140" s="368"/>
      <c r="D140" s="369"/>
      <c r="E140" s="369"/>
    </row>
    <row r="141" spans="2:5" s="16" customFormat="1" x14ac:dyDescent="0.35">
      <c r="B141" s="368"/>
      <c r="D141" s="369"/>
      <c r="E141" s="369"/>
    </row>
    <row r="142" spans="2:5" s="16" customFormat="1" x14ac:dyDescent="0.35">
      <c r="B142" s="368"/>
      <c r="D142" s="369"/>
      <c r="E142" s="369"/>
    </row>
    <row r="143" spans="2:5" s="16" customFormat="1" x14ac:dyDescent="0.35">
      <c r="B143" s="368"/>
      <c r="D143" s="369"/>
      <c r="E143" s="369"/>
    </row>
    <row r="144" spans="2:5" s="16" customFormat="1" x14ac:dyDescent="0.35">
      <c r="B144" s="368"/>
      <c r="D144" s="369"/>
      <c r="E144" s="369"/>
    </row>
    <row r="145" spans="2:5" s="16" customFormat="1" x14ac:dyDescent="0.35">
      <c r="B145" s="368"/>
      <c r="D145" s="369"/>
      <c r="E145" s="369"/>
    </row>
    <row r="146" spans="2:5" s="16" customFormat="1" x14ac:dyDescent="0.35">
      <c r="B146" s="368"/>
      <c r="D146" s="369"/>
      <c r="E146" s="369"/>
    </row>
    <row r="147" spans="2:5" s="16" customFormat="1" x14ac:dyDescent="0.35">
      <c r="B147" s="368"/>
      <c r="D147" s="369"/>
      <c r="E147" s="369"/>
    </row>
    <row r="148" spans="2:5" s="16" customFormat="1" x14ac:dyDescent="0.35">
      <c r="B148" s="368"/>
      <c r="D148" s="369"/>
      <c r="E148" s="369"/>
    </row>
    <row r="149" spans="2:5" s="16" customFormat="1" x14ac:dyDescent="0.35">
      <c r="B149" s="368"/>
      <c r="D149" s="369"/>
      <c r="E149" s="369"/>
    </row>
    <row r="150" spans="2:5" s="16" customFormat="1" x14ac:dyDescent="0.35">
      <c r="B150" s="368"/>
      <c r="D150" s="369"/>
      <c r="E150" s="369"/>
    </row>
    <row r="151" spans="2:5" s="16" customFormat="1" x14ac:dyDescent="0.35">
      <c r="B151" s="368"/>
      <c r="D151" s="369"/>
      <c r="E151" s="369"/>
    </row>
    <row r="152" spans="2:5" s="16" customFormat="1" x14ac:dyDescent="0.35">
      <c r="B152" s="368"/>
      <c r="D152" s="369"/>
      <c r="E152" s="369"/>
    </row>
    <row r="153" spans="2:5" s="16" customFormat="1" x14ac:dyDescent="0.35">
      <c r="B153" s="368"/>
      <c r="D153" s="369"/>
      <c r="E153" s="369"/>
    </row>
    <row r="154" spans="2:5" s="16" customFormat="1" x14ac:dyDescent="0.35">
      <c r="B154" s="368"/>
      <c r="D154" s="369"/>
      <c r="E154" s="369"/>
    </row>
    <row r="155" spans="2:5" s="16" customFormat="1" x14ac:dyDescent="0.35">
      <c r="B155" s="368"/>
      <c r="D155" s="369"/>
      <c r="E155" s="369"/>
    </row>
    <row r="156" spans="2:5" s="16" customFormat="1" x14ac:dyDescent="0.35">
      <c r="B156" s="368"/>
      <c r="D156" s="369"/>
      <c r="E156" s="369"/>
    </row>
    <row r="157" spans="2:5" s="16" customFormat="1" x14ac:dyDescent="0.35">
      <c r="B157" s="368"/>
      <c r="D157" s="369"/>
      <c r="E157" s="369"/>
    </row>
    <row r="158" spans="2:5" s="16" customFormat="1" x14ac:dyDescent="0.35">
      <c r="B158" s="368"/>
      <c r="D158" s="369"/>
      <c r="E158" s="369"/>
    </row>
    <row r="159" spans="2:5" s="16" customFormat="1" x14ac:dyDescent="0.35">
      <c r="B159" s="368"/>
      <c r="D159" s="369"/>
      <c r="E159" s="369"/>
    </row>
    <row r="160" spans="2:5" s="16" customFormat="1" x14ac:dyDescent="0.35">
      <c r="B160" s="368"/>
      <c r="D160" s="369"/>
      <c r="E160" s="369"/>
    </row>
    <row r="161" spans="2:5" s="16" customFormat="1" x14ac:dyDescent="0.35">
      <c r="B161" s="368"/>
      <c r="D161" s="369"/>
      <c r="E161" s="369"/>
    </row>
    <row r="162" spans="2:5" s="16" customFormat="1" x14ac:dyDescent="0.35">
      <c r="B162" s="368"/>
      <c r="D162" s="369"/>
      <c r="E162" s="369"/>
    </row>
    <row r="163" spans="2:5" s="16" customFormat="1" x14ac:dyDescent="0.35">
      <c r="B163" s="368"/>
      <c r="D163" s="369"/>
      <c r="E163" s="369"/>
    </row>
    <row r="164" spans="2:5" s="16" customFormat="1" x14ac:dyDescent="0.35">
      <c r="B164" s="368"/>
      <c r="D164" s="369"/>
      <c r="E164" s="369"/>
    </row>
    <row r="165" spans="2:5" s="16" customFormat="1" x14ac:dyDescent="0.35">
      <c r="B165" s="368"/>
      <c r="D165" s="369"/>
      <c r="E165" s="369"/>
    </row>
    <row r="166" spans="2:5" s="16" customFormat="1" x14ac:dyDescent="0.35">
      <c r="B166" s="368"/>
      <c r="D166" s="369"/>
      <c r="E166" s="369"/>
    </row>
    <row r="167" spans="2:5" s="16" customFormat="1" x14ac:dyDescent="0.35">
      <c r="B167" s="368"/>
      <c r="D167" s="369"/>
      <c r="E167" s="369"/>
    </row>
    <row r="168" spans="2:5" s="16" customFormat="1" x14ac:dyDescent="0.35">
      <c r="B168" s="368"/>
      <c r="D168" s="369"/>
      <c r="E168" s="369"/>
    </row>
    <row r="169" spans="2:5" s="16" customFormat="1" x14ac:dyDescent="0.35">
      <c r="B169" s="368"/>
      <c r="D169" s="369"/>
      <c r="E169" s="369"/>
    </row>
    <row r="170" spans="2:5" s="16" customFormat="1" x14ac:dyDescent="0.35">
      <c r="B170" s="368"/>
      <c r="D170" s="369"/>
      <c r="E170" s="369"/>
    </row>
    <row r="171" spans="2:5" s="16" customFormat="1" x14ac:dyDescent="0.35">
      <c r="B171" s="368"/>
      <c r="D171" s="369"/>
      <c r="E171" s="369"/>
    </row>
    <row r="172" spans="2:5" s="16" customFormat="1" x14ac:dyDescent="0.35">
      <c r="B172" s="368"/>
      <c r="D172" s="369"/>
      <c r="E172" s="369"/>
    </row>
    <row r="173" spans="2:5" s="16" customFormat="1" x14ac:dyDescent="0.35">
      <c r="B173" s="368"/>
      <c r="D173" s="369"/>
      <c r="E173" s="369"/>
    </row>
    <row r="174" spans="2:5" s="16" customFormat="1" x14ac:dyDescent="0.35">
      <c r="B174" s="368"/>
      <c r="D174" s="369"/>
      <c r="E174" s="369"/>
    </row>
    <row r="175" spans="2:5" s="16" customFormat="1" x14ac:dyDescent="0.35">
      <c r="B175" s="368"/>
      <c r="D175" s="369"/>
      <c r="E175" s="369"/>
    </row>
    <row r="176" spans="2:5" s="16" customFormat="1" x14ac:dyDescent="0.35">
      <c r="B176" s="368"/>
      <c r="D176" s="369"/>
      <c r="E176" s="369"/>
    </row>
    <row r="177" spans="2:5" s="16" customFormat="1" x14ac:dyDescent="0.35">
      <c r="B177" s="368"/>
      <c r="D177" s="369"/>
      <c r="E177" s="369"/>
    </row>
    <row r="178" spans="2:5" s="16" customFormat="1" x14ac:dyDescent="0.35">
      <c r="B178" s="368"/>
      <c r="D178" s="369"/>
      <c r="E178" s="369"/>
    </row>
    <row r="179" spans="2:5" s="16" customFormat="1" x14ac:dyDescent="0.35">
      <c r="B179" s="368"/>
      <c r="D179" s="369"/>
      <c r="E179" s="369"/>
    </row>
    <row r="180" spans="2:5" s="16" customFormat="1" x14ac:dyDescent="0.35">
      <c r="B180" s="368"/>
      <c r="D180" s="369"/>
      <c r="E180" s="369"/>
    </row>
    <row r="181" spans="2:5" s="16" customFormat="1" x14ac:dyDescent="0.35">
      <c r="B181" s="368"/>
      <c r="D181" s="369"/>
      <c r="E181" s="369"/>
    </row>
    <row r="182" spans="2:5" s="16" customFormat="1" x14ac:dyDescent="0.35">
      <c r="B182" s="368"/>
      <c r="D182" s="369"/>
      <c r="E182" s="369"/>
    </row>
    <row r="183" spans="2:5" s="16" customFormat="1" x14ac:dyDescent="0.35">
      <c r="B183" s="368"/>
      <c r="D183" s="369"/>
      <c r="E183" s="369"/>
    </row>
    <row r="184" spans="2:5" s="16" customFormat="1" x14ac:dyDescent="0.35">
      <c r="B184" s="368"/>
      <c r="D184" s="369"/>
      <c r="E184" s="369"/>
    </row>
    <row r="185" spans="2:5" s="16" customFormat="1" x14ac:dyDescent="0.35">
      <c r="B185" s="368"/>
      <c r="D185" s="369"/>
      <c r="E185" s="369"/>
    </row>
    <row r="186" spans="2:5" s="16" customFormat="1" x14ac:dyDescent="0.35">
      <c r="B186" s="368"/>
      <c r="D186" s="369"/>
      <c r="E186" s="369"/>
    </row>
    <row r="187" spans="2:5" s="16" customFormat="1" x14ac:dyDescent="0.35">
      <c r="B187" s="368"/>
      <c r="D187" s="369"/>
      <c r="E187" s="369"/>
    </row>
    <row r="188" spans="2:5" s="16" customFormat="1" x14ac:dyDescent="0.35">
      <c r="B188" s="368"/>
      <c r="D188" s="369"/>
      <c r="E188" s="369"/>
    </row>
    <row r="189" spans="2:5" s="16" customFormat="1" x14ac:dyDescent="0.35">
      <c r="B189" s="368"/>
      <c r="D189" s="369"/>
      <c r="E189" s="369"/>
    </row>
    <row r="190" spans="2:5" s="16" customFormat="1" x14ac:dyDescent="0.35">
      <c r="B190" s="368"/>
      <c r="D190" s="369"/>
      <c r="E190" s="369"/>
    </row>
    <row r="191" spans="2:5" s="16" customFormat="1" x14ac:dyDescent="0.35">
      <c r="B191" s="368"/>
      <c r="D191" s="369"/>
      <c r="E191" s="369"/>
    </row>
    <row r="192" spans="2:5" s="16" customFormat="1" x14ac:dyDescent="0.35">
      <c r="B192" s="368"/>
      <c r="D192" s="369"/>
      <c r="E192" s="369"/>
    </row>
    <row r="193" spans="2:5" s="16" customFormat="1" x14ac:dyDescent="0.35">
      <c r="B193" s="368"/>
      <c r="D193" s="369"/>
      <c r="E193" s="369"/>
    </row>
    <row r="194" spans="2:5" s="16" customFormat="1" x14ac:dyDescent="0.35">
      <c r="B194" s="368"/>
      <c r="D194" s="369"/>
      <c r="E194" s="369"/>
    </row>
    <row r="195" spans="2:5" s="16" customFormat="1" x14ac:dyDescent="0.35">
      <c r="B195" s="368"/>
      <c r="D195" s="369"/>
      <c r="E195" s="369"/>
    </row>
    <row r="196" spans="2:5" s="16" customFormat="1" x14ac:dyDescent="0.35">
      <c r="B196" s="368"/>
      <c r="D196" s="369"/>
      <c r="E196" s="369"/>
    </row>
    <row r="197" spans="2:5" s="16" customFormat="1" x14ac:dyDescent="0.35">
      <c r="B197" s="368"/>
      <c r="D197" s="369"/>
      <c r="E197" s="369"/>
    </row>
    <row r="198" spans="2:5" s="16" customFormat="1" x14ac:dyDescent="0.35">
      <c r="B198" s="368"/>
      <c r="D198" s="369"/>
      <c r="E198" s="369"/>
    </row>
    <row r="199" spans="2:5" s="16" customFormat="1" x14ac:dyDescent="0.35">
      <c r="B199" s="368"/>
      <c r="D199" s="369"/>
      <c r="E199" s="369"/>
    </row>
    <row r="200" spans="2:5" s="16" customFormat="1" x14ac:dyDescent="0.35">
      <c r="B200" s="368"/>
      <c r="D200" s="369"/>
      <c r="E200" s="369"/>
    </row>
    <row r="201" spans="2:5" s="16" customFormat="1" x14ac:dyDescent="0.35">
      <c r="B201" s="368"/>
      <c r="D201" s="369"/>
      <c r="E201" s="369"/>
    </row>
    <row r="202" spans="2:5" s="16" customFormat="1" x14ac:dyDescent="0.35">
      <c r="B202" s="368"/>
      <c r="D202" s="369"/>
      <c r="E202" s="369"/>
    </row>
    <row r="203" spans="2:5" s="16" customFormat="1" x14ac:dyDescent="0.35">
      <c r="B203" s="368"/>
      <c r="D203" s="369"/>
      <c r="E203" s="369"/>
    </row>
    <row r="204" spans="2:5" s="16" customFormat="1" x14ac:dyDescent="0.35">
      <c r="B204" s="368"/>
      <c r="D204" s="369"/>
      <c r="E204" s="369"/>
    </row>
    <row r="205" spans="2:5" s="16" customFormat="1" x14ac:dyDescent="0.35">
      <c r="B205" s="368"/>
      <c r="D205" s="369"/>
      <c r="E205" s="369"/>
    </row>
    <row r="206" spans="2:5" s="16" customFormat="1" x14ac:dyDescent="0.35">
      <c r="B206" s="368"/>
      <c r="D206" s="369"/>
      <c r="E206" s="369"/>
    </row>
    <row r="207" spans="2:5" s="16" customFormat="1" x14ac:dyDescent="0.35">
      <c r="B207" s="368"/>
      <c r="D207" s="369"/>
      <c r="E207" s="369"/>
    </row>
    <row r="208" spans="2:5" s="16" customFormat="1" x14ac:dyDescent="0.35">
      <c r="B208" s="368"/>
      <c r="D208" s="369"/>
      <c r="E208" s="369"/>
    </row>
    <row r="209" spans="2:5" s="16" customFormat="1" x14ac:dyDescent="0.35">
      <c r="B209" s="368"/>
      <c r="D209" s="369"/>
      <c r="E209" s="369"/>
    </row>
    <row r="210" spans="2:5" s="16" customFormat="1" x14ac:dyDescent="0.35">
      <c r="B210" s="368"/>
      <c r="D210" s="369"/>
      <c r="E210" s="369"/>
    </row>
    <row r="211" spans="2:5" s="16" customFormat="1" x14ac:dyDescent="0.35">
      <c r="B211" s="368"/>
      <c r="D211" s="369"/>
      <c r="E211" s="369"/>
    </row>
    <row r="212" spans="2:5" s="16" customFormat="1" x14ac:dyDescent="0.35">
      <c r="B212" s="368"/>
      <c r="D212" s="369"/>
      <c r="E212" s="369"/>
    </row>
    <row r="213" spans="2:5" s="16" customFormat="1" x14ac:dyDescent="0.35">
      <c r="B213" s="368"/>
      <c r="D213" s="369"/>
      <c r="E213" s="369"/>
    </row>
    <row r="214" spans="2:5" s="16" customFormat="1" x14ac:dyDescent="0.35">
      <c r="B214" s="368"/>
      <c r="D214" s="369"/>
      <c r="E214" s="369"/>
    </row>
    <row r="215" spans="2:5" s="16" customFormat="1" x14ac:dyDescent="0.35">
      <c r="B215" s="368"/>
      <c r="D215" s="369"/>
      <c r="E215" s="369"/>
    </row>
    <row r="216" spans="2:5" s="16" customFormat="1" x14ac:dyDescent="0.35">
      <c r="B216" s="368"/>
      <c r="D216" s="369"/>
      <c r="E216" s="369"/>
    </row>
    <row r="217" spans="2:5" s="16" customFormat="1" x14ac:dyDescent="0.35">
      <c r="B217" s="368"/>
      <c r="D217" s="369"/>
      <c r="E217" s="369"/>
    </row>
    <row r="218" spans="2:5" s="16" customFormat="1" x14ac:dyDescent="0.35">
      <c r="B218" s="368"/>
      <c r="D218" s="369"/>
      <c r="E218" s="369"/>
    </row>
    <row r="219" spans="2:5" s="16" customFormat="1" x14ac:dyDescent="0.35">
      <c r="B219" s="368"/>
      <c r="D219" s="369"/>
      <c r="E219" s="369"/>
    </row>
    <row r="220" spans="2:5" s="16" customFormat="1" x14ac:dyDescent="0.35">
      <c r="B220" s="368"/>
      <c r="D220" s="369"/>
      <c r="E220" s="369"/>
    </row>
    <row r="221" spans="2:5" s="16" customFormat="1" x14ac:dyDescent="0.35">
      <c r="B221" s="368"/>
      <c r="D221" s="369"/>
      <c r="E221" s="369"/>
    </row>
    <row r="222" spans="2:5" s="16" customFormat="1" x14ac:dyDescent="0.35">
      <c r="B222" s="368"/>
      <c r="D222" s="369"/>
      <c r="E222" s="369"/>
    </row>
    <row r="223" spans="2:5" s="16" customFormat="1" x14ac:dyDescent="0.35">
      <c r="B223" s="368"/>
      <c r="D223" s="369"/>
      <c r="E223" s="369"/>
    </row>
    <row r="224" spans="2:5" s="16" customFormat="1" x14ac:dyDescent="0.35">
      <c r="B224" s="368"/>
      <c r="D224" s="369"/>
      <c r="E224" s="369"/>
    </row>
    <row r="225" spans="2:5" s="16" customFormat="1" x14ac:dyDescent="0.35">
      <c r="B225" s="368"/>
      <c r="D225" s="369"/>
      <c r="E225" s="369"/>
    </row>
    <row r="226" spans="2:5" s="16" customFormat="1" x14ac:dyDescent="0.35">
      <c r="B226" s="368"/>
      <c r="D226" s="369"/>
      <c r="E226" s="369"/>
    </row>
    <row r="227" spans="2:5" s="16" customFormat="1" x14ac:dyDescent="0.35">
      <c r="B227" s="368"/>
      <c r="D227" s="369"/>
      <c r="E227" s="369"/>
    </row>
    <row r="228" spans="2:5" s="16" customFormat="1" x14ac:dyDescent="0.35">
      <c r="B228" s="368"/>
      <c r="D228" s="369"/>
      <c r="E228" s="369"/>
    </row>
    <row r="229" spans="2:5" s="16" customFormat="1" x14ac:dyDescent="0.35">
      <c r="B229" s="368"/>
      <c r="D229" s="369"/>
      <c r="E229" s="369"/>
    </row>
    <row r="230" spans="2:5" s="16" customFormat="1" x14ac:dyDescent="0.35">
      <c r="B230" s="368"/>
      <c r="D230" s="369"/>
      <c r="E230" s="369"/>
    </row>
    <row r="231" spans="2:5" s="16" customFormat="1" x14ac:dyDescent="0.35">
      <c r="B231" s="368"/>
      <c r="D231" s="369"/>
      <c r="E231" s="369"/>
    </row>
    <row r="232" spans="2:5" s="16" customFormat="1" x14ac:dyDescent="0.35">
      <c r="B232" s="368"/>
      <c r="D232" s="369"/>
      <c r="E232" s="369"/>
    </row>
    <row r="233" spans="2:5" s="16" customFormat="1" x14ac:dyDescent="0.35">
      <c r="B233" s="368"/>
      <c r="D233" s="369"/>
      <c r="E233" s="369"/>
    </row>
    <row r="234" spans="2:5" s="16" customFormat="1" x14ac:dyDescent="0.35">
      <c r="B234" s="368"/>
      <c r="D234" s="369"/>
      <c r="E234" s="369"/>
    </row>
    <row r="235" spans="2:5" s="16" customFormat="1" x14ac:dyDescent="0.35">
      <c r="B235" s="368"/>
      <c r="D235" s="369"/>
      <c r="E235" s="369"/>
    </row>
    <row r="236" spans="2:5" s="16" customFormat="1" x14ac:dyDescent="0.35">
      <c r="B236" s="368"/>
      <c r="D236" s="369"/>
      <c r="E236" s="369"/>
    </row>
    <row r="237" spans="2:5" s="16" customFormat="1" x14ac:dyDescent="0.35">
      <c r="B237" s="368"/>
      <c r="D237" s="369"/>
      <c r="E237" s="369"/>
    </row>
    <row r="238" spans="2:5" s="16" customFormat="1" x14ac:dyDescent="0.35">
      <c r="B238" s="368"/>
      <c r="D238" s="369"/>
      <c r="E238" s="369"/>
    </row>
    <row r="239" spans="2:5" s="16" customFormat="1" x14ac:dyDescent="0.35">
      <c r="B239" s="368"/>
      <c r="D239" s="369"/>
      <c r="E239" s="369"/>
    </row>
    <row r="240" spans="2:5" s="16" customFormat="1" x14ac:dyDescent="0.35">
      <c r="B240" s="368"/>
      <c r="D240" s="369"/>
      <c r="E240" s="369"/>
    </row>
    <row r="241" spans="2:5" s="16" customFormat="1" x14ac:dyDescent="0.35">
      <c r="B241" s="368"/>
      <c r="D241" s="369"/>
      <c r="E241" s="369"/>
    </row>
    <row r="242" spans="2:5" s="16" customFormat="1" x14ac:dyDescent="0.35">
      <c r="B242" s="368"/>
      <c r="D242" s="369"/>
      <c r="E242" s="369"/>
    </row>
    <row r="243" spans="2:5" s="16" customFormat="1" x14ac:dyDescent="0.35">
      <c r="B243" s="368"/>
      <c r="D243" s="369"/>
      <c r="E243" s="369"/>
    </row>
    <row r="244" spans="2:5" s="16" customFormat="1" x14ac:dyDescent="0.35">
      <c r="B244" s="368"/>
      <c r="D244" s="369"/>
      <c r="E244" s="369"/>
    </row>
    <row r="245" spans="2:5" s="16" customFormat="1" x14ac:dyDescent="0.35">
      <c r="B245" s="368"/>
      <c r="D245" s="369"/>
      <c r="E245" s="369"/>
    </row>
    <row r="246" spans="2:5" s="16" customFormat="1" x14ac:dyDescent="0.35">
      <c r="B246" s="368"/>
      <c r="D246" s="369"/>
      <c r="E246" s="369"/>
    </row>
    <row r="247" spans="2:5" s="16" customFormat="1" x14ac:dyDescent="0.35">
      <c r="B247" s="368"/>
      <c r="D247" s="369"/>
      <c r="E247" s="369"/>
    </row>
    <row r="248" spans="2:5" s="16" customFormat="1" x14ac:dyDescent="0.35">
      <c r="B248" s="368"/>
      <c r="D248" s="369"/>
      <c r="E248" s="369"/>
    </row>
    <row r="249" spans="2:5" s="16" customFormat="1" x14ac:dyDescent="0.35">
      <c r="B249" s="368"/>
      <c r="D249" s="369"/>
      <c r="E249" s="369"/>
    </row>
    <row r="250" spans="2:5" s="16" customFormat="1" x14ac:dyDescent="0.35">
      <c r="B250" s="368"/>
      <c r="D250" s="369"/>
      <c r="E250" s="369"/>
    </row>
    <row r="251" spans="2:5" s="16" customFormat="1" x14ac:dyDescent="0.35">
      <c r="B251" s="368"/>
      <c r="D251" s="369"/>
      <c r="E251" s="369"/>
    </row>
    <row r="252" spans="2:5" s="16" customFormat="1" x14ac:dyDescent="0.35">
      <c r="B252" s="368"/>
      <c r="D252" s="369"/>
      <c r="E252" s="369"/>
    </row>
    <row r="253" spans="2:5" s="16" customFormat="1" x14ac:dyDescent="0.35">
      <c r="B253" s="368"/>
      <c r="D253" s="369"/>
      <c r="E253" s="369"/>
    </row>
    <row r="254" spans="2:5" s="16" customFormat="1" x14ac:dyDescent="0.35">
      <c r="B254" s="368"/>
      <c r="D254" s="369"/>
      <c r="E254" s="369"/>
    </row>
    <row r="255" spans="2:5" s="16" customFormat="1" x14ac:dyDescent="0.35">
      <c r="B255" s="368"/>
      <c r="D255" s="369"/>
      <c r="E255" s="369"/>
    </row>
    <row r="256" spans="2:5" s="16" customFormat="1" x14ac:dyDescent="0.35">
      <c r="B256" s="368"/>
      <c r="D256" s="369"/>
      <c r="E256" s="369"/>
    </row>
    <row r="257" spans="2:5" s="16" customFormat="1" x14ac:dyDescent="0.35">
      <c r="B257" s="368"/>
      <c r="D257" s="369"/>
      <c r="E257" s="369"/>
    </row>
    <row r="258" spans="2:5" s="16" customFormat="1" x14ac:dyDescent="0.35">
      <c r="B258" s="368"/>
      <c r="D258" s="369"/>
      <c r="E258" s="369"/>
    </row>
    <row r="259" spans="2:5" s="16" customFormat="1" x14ac:dyDescent="0.35">
      <c r="B259" s="368"/>
      <c r="D259" s="369"/>
      <c r="E259" s="369"/>
    </row>
    <row r="260" spans="2:5" s="16" customFormat="1" x14ac:dyDescent="0.35">
      <c r="B260" s="368"/>
      <c r="D260" s="369"/>
      <c r="E260" s="369"/>
    </row>
    <row r="261" spans="2:5" s="16" customFormat="1" x14ac:dyDescent="0.35">
      <c r="B261" s="368"/>
      <c r="D261" s="369"/>
      <c r="E261" s="369"/>
    </row>
    <row r="262" spans="2:5" s="16" customFormat="1" x14ac:dyDescent="0.35">
      <c r="B262" s="368"/>
      <c r="D262" s="369"/>
      <c r="E262" s="369"/>
    </row>
    <row r="263" spans="2:5" s="16" customFormat="1" x14ac:dyDescent="0.35">
      <c r="B263" s="368"/>
      <c r="D263" s="369"/>
      <c r="E263" s="369"/>
    </row>
    <row r="264" spans="2:5" s="16" customFormat="1" x14ac:dyDescent="0.35">
      <c r="B264" s="368"/>
      <c r="D264" s="369"/>
      <c r="E264" s="369"/>
    </row>
    <row r="265" spans="2:5" s="16" customFormat="1" x14ac:dyDescent="0.35">
      <c r="B265" s="368"/>
      <c r="D265" s="369"/>
      <c r="E265" s="369"/>
    </row>
    <row r="266" spans="2:5" s="16" customFormat="1" x14ac:dyDescent="0.35">
      <c r="B266" s="368"/>
      <c r="D266" s="369"/>
      <c r="E266" s="369"/>
    </row>
    <row r="267" spans="2:5" s="16" customFormat="1" x14ac:dyDescent="0.35">
      <c r="B267" s="368"/>
      <c r="D267" s="369"/>
      <c r="E267" s="369"/>
    </row>
    <row r="268" spans="2:5" s="16" customFormat="1" x14ac:dyDescent="0.35">
      <c r="B268" s="368"/>
      <c r="D268" s="369"/>
      <c r="E268" s="369"/>
    </row>
    <row r="269" spans="2:5" s="16" customFormat="1" x14ac:dyDescent="0.35">
      <c r="B269" s="368"/>
      <c r="D269" s="369"/>
      <c r="E269" s="369"/>
    </row>
    <row r="270" spans="2:5" s="16" customFormat="1" x14ac:dyDescent="0.35">
      <c r="B270" s="368"/>
      <c r="D270" s="369"/>
      <c r="E270" s="369"/>
    </row>
    <row r="271" spans="2:5" s="16" customFormat="1" x14ac:dyDescent="0.35">
      <c r="B271" s="368"/>
      <c r="D271" s="369"/>
      <c r="E271" s="369"/>
    </row>
    <row r="272" spans="2:5" s="16" customFormat="1" x14ac:dyDescent="0.35">
      <c r="B272" s="368"/>
      <c r="D272" s="369"/>
      <c r="E272" s="369"/>
    </row>
    <row r="273" spans="2:5" s="16" customFormat="1" x14ac:dyDescent="0.35">
      <c r="B273" s="368"/>
      <c r="D273" s="369"/>
      <c r="E273" s="369"/>
    </row>
    <row r="274" spans="2:5" s="16" customFormat="1" x14ac:dyDescent="0.35">
      <c r="B274" s="368"/>
      <c r="D274" s="369"/>
      <c r="E274" s="369"/>
    </row>
    <row r="275" spans="2:5" s="16" customFormat="1" x14ac:dyDescent="0.35">
      <c r="B275" s="368"/>
      <c r="D275" s="369"/>
      <c r="E275" s="369"/>
    </row>
    <row r="276" spans="2:5" s="16" customFormat="1" x14ac:dyDescent="0.35">
      <c r="B276" s="368"/>
      <c r="D276" s="369"/>
      <c r="E276" s="369"/>
    </row>
    <row r="277" spans="2:5" s="16" customFormat="1" x14ac:dyDescent="0.35">
      <c r="B277" s="368"/>
      <c r="D277" s="369"/>
      <c r="E277" s="369"/>
    </row>
    <row r="278" spans="2:5" s="16" customFormat="1" x14ac:dyDescent="0.35">
      <c r="B278" s="368"/>
      <c r="D278" s="369"/>
      <c r="E278" s="369"/>
    </row>
    <row r="279" spans="2:5" s="16" customFormat="1" x14ac:dyDescent="0.35">
      <c r="B279" s="368"/>
      <c r="D279" s="369"/>
      <c r="E279" s="369"/>
    </row>
    <row r="280" spans="2:5" s="16" customFormat="1" x14ac:dyDescent="0.35">
      <c r="B280" s="368"/>
      <c r="D280" s="369"/>
      <c r="E280" s="369"/>
    </row>
    <row r="281" spans="2:5" s="16" customFormat="1" x14ac:dyDescent="0.35">
      <c r="B281" s="368"/>
      <c r="D281" s="369"/>
      <c r="E281" s="369"/>
    </row>
    <row r="282" spans="2:5" s="16" customFormat="1" x14ac:dyDescent="0.35">
      <c r="B282" s="368"/>
      <c r="D282" s="369"/>
      <c r="E282" s="369"/>
    </row>
    <row r="283" spans="2:5" s="16" customFormat="1" x14ac:dyDescent="0.35">
      <c r="B283" s="368"/>
      <c r="D283" s="369"/>
      <c r="E283" s="369"/>
    </row>
    <row r="284" spans="2:5" s="16" customFormat="1" x14ac:dyDescent="0.35">
      <c r="B284" s="368"/>
      <c r="D284" s="369"/>
      <c r="E284" s="369"/>
    </row>
    <row r="285" spans="2:5" s="16" customFormat="1" x14ac:dyDescent="0.35">
      <c r="B285" s="368"/>
      <c r="D285" s="369"/>
      <c r="E285" s="369"/>
    </row>
    <row r="286" spans="2:5" s="16" customFormat="1" x14ac:dyDescent="0.35">
      <c r="B286" s="368"/>
      <c r="D286" s="369"/>
      <c r="E286" s="369"/>
    </row>
    <row r="287" spans="2:5" s="16" customFormat="1" x14ac:dyDescent="0.35">
      <c r="B287" s="368"/>
      <c r="D287" s="369"/>
      <c r="E287" s="369"/>
    </row>
    <row r="288" spans="2:5" s="16" customFormat="1" x14ac:dyDescent="0.35">
      <c r="B288" s="368"/>
      <c r="D288" s="369"/>
      <c r="E288" s="369"/>
    </row>
    <row r="289" spans="2:5" s="16" customFormat="1" x14ac:dyDescent="0.35">
      <c r="B289" s="368"/>
      <c r="D289" s="369"/>
      <c r="E289" s="369"/>
    </row>
    <row r="290" spans="2:5" s="16" customFormat="1" x14ac:dyDescent="0.35">
      <c r="B290" s="368"/>
      <c r="D290" s="369"/>
      <c r="E290" s="369"/>
    </row>
    <row r="291" spans="2:5" s="16" customFormat="1" x14ac:dyDescent="0.35">
      <c r="B291" s="368"/>
      <c r="D291" s="369"/>
      <c r="E291" s="369"/>
    </row>
    <row r="292" spans="2:5" s="16" customFormat="1" x14ac:dyDescent="0.35">
      <c r="B292" s="368"/>
      <c r="D292" s="369"/>
      <c r="E292" s="369"/>
    </row>
    <row r="293" spans="2:5" s="16" customFormat="1" x14ac:dyDescent="0.35">
      <c r="B293" s="368"/>
      <c r="D293" s="369"/>
      <c r="E293" s="369"/>
    </row>
    <row r="294" spans="2:5" s="16" customFormat="1" x14ac:dyDescent="0.35">
      <c r="B294" s="368"/>
      <c r="D294" s="369"/>
      <c r="E294" s="369"/>
    </row>
    <row r="295" spans="2:5" s="16" customFormat="1" x14ac:dyDescent="0.35">
      <c r="B295" s="368"/>
      <c r="D295" s="369"/>
      <c r="E295" s="369"/>
    </row>
    <row r="296" spans="2:5" s="16" customFormat="1" x14ac:dyDescent="0.35">
      <c r="B296" s="368"/>
      <c r="D296" s="369"/>
      <c r="E296" s="369"/>
    </row>
    <row r="297" spans="2:5" s="16" customFormat="1" x14ac:dyDescent="0.35">
      <c r="B297" s="368"/>
      <c r="D297" s="369"/>
      <c r="E297" s="369"/>
    </row>
    <row r="298" spans="2:5" s="16" customFormat="1" x14ac:dyDescent="0.35">
      <c r="B298" s="368"/>
      <c r="D298" s="369"/>
      <c r="E298" s="369"/>
    </row>
    <row r="299" spans="2:5" s="16" customFormat="1" x14ac:dyDescent="0.35">
      <c r="B299" s="368"/>
      <c r="D299" s="369"/>
      <c r="E299" s="369"/>
    </row>
    <row r="300" spans="2:5" s="16" customFormat="1" x14ac:dyDescent="0.35">
      <c r="B300" s="368"/>
      <c r="D300" s="369"/>
      <c r="E300" s="369"/>
    </row>
    <row r="301" spans="2:5" s="16" customFormat="1" x14ac:dyDescent="0.35">
      <c r="B301" s="368"/>
      <c r="D301" s="369"/>
      <c r="E301" s="369"/>
    </row>
    <row r="302" spans="2:5" s="16" customFormat="1" x14ac:dyDescent="0.35">
      <c r="B302" s="368"/>
      <c r="D302" s="369"/>
      <c r="E302" s="369"/>
    </row>
    <row r="303" spans="2:5" s="16" customFormat="1" x14ac:dyDescent="0.35">
      <c r="B303" s="368"/>
      <c r="D303" s="369"/>
      <c r="E303" s="369"/>
    </row>
    <row r="304" spans="2:5" s="16" customFormat="1" x14ac:dyDescent="0.35">
      <c r="B304" s="368"/>
      <c r="D304" s="369"/>
      <c r="E304" s="369"/>
    </row>
    <row r="305" spans="2:5" s="16" customFormat="1" x14ac:dyDescent="0.35">
      <c r="B305" s="368"/>
      <c r="D305" s="369"/>
      <c r="E305" s="369"/>
    </row>
    <row r="306" spans="2:5" s="16" customFormat="1" x14ac:dyDescent="0.35">
      <c r="B306" s="368"/>
      <c r="D306" s="369"/>
      <c r="E306" s="369"/>
    </row>
    <row r="307" spans="2:5" s="16" customFormat="1" x14ac:dyDescent="0.35">
      <c r="B307" s="368"/>
      <c r="D307" s="369"/>
      <c r="E307" s="369"/>
    </row>
    <row r="308" spans="2:5" s="16" customFormat="1" x14ac:dyDescent="0.35">
      <c r="B308" s="368"/>
      <c r="D308" s="369"/>
      <c r="E308" s="369"/>
    </row>
    <row r="309" spans="2:5" s="16" customFormat="1" x14ac:dyDescent="0.35">
      <c r="B309" s="368"/>
      <c r="D309" s="369"/>
      <c r="E309" s="369"/>
    </row>
    <row r="310" spans="2:5" s="16" customFormat="1" x14ac:dyDescent="0.35">
      <c r="B310" s="368"/>
      <c r="D310" s="369"/>
      <c r="E310" s="369"/>
    </row>
    <row r="311" spans="2:5" s="16" customFormat="1" x14ac:dyDescent="0.35">
      <c r="B311" s="368"/>
      <c r="D311" s="369"/>
      <c r="E311" s="369"/>
    </row>
    <row r="312" spans="2:5" s="16" customFormat="1" x14ac:dyDescent="0.35">
      <c r="B312" s="368"/>
      <c r="D312" s="369"/>
      <c r="E312" s="369"/>
    </row>
    <row r="313" spans="2:5" s="16" customFormat="1" x14ac:dyDescent="0.35">
      <c r="B313" s="368"/>
      <c r="D313" s="369"/>
      <c r="E313" s="369"/>
    </row>
    <row r="314" spans="2:5" s="16" customFormat="1" x14ac:dyDescent="0.35">
      <c r="B314" s="368"/>
      <c r="D314" s="369"/>
      <c r="E314" s="369"/>
    </row>
    <row r="315" spans="2:5" s="16" customFormat="1" x14ac:dyDescent="0.35">
      <c r="B315" s="368"/>
      <c r="D315" s="369"/>
      <c r="E315" s="369"/>
    </row>
    <row r="316" spans="2:5" s="16" customFormat="1" x14ac:dyDescent="0.35">
      <c r="B316" s="368"/>
      <c r="D316" s="369"/>
      <c r="E316" s="369"/>
    </row>
    <row r="317" spans="2:5" s="16" customFormat="1" x14ac:dyDescent="0.35">
      <c r="B317" s="368"/>
      <c r="D317" s="369"/>
      <c r="E317" s="369"/>
    </row>
    <row r="318" spans="2:5" s="16" customFormat="1" x14ac:dyDescent="0.35">
      <c r="B318" s="368"/>
      <c r="D318" s="369"/>
      <c r="E318" s="369"/>
    </row>
    <row r="319" spans="2:5" s="16" customFormat="1" x14ac:dyDescent="0.35">
      <c r="B319" s="368"/>
      <c r="D319" s="369"/>
      <c r="E319" s="369"/>
    </row>
    <row r="320" spans="2:5" s="16" customFormat="1" x14ac:dyDescent="0.35">
      <c r="B320" s="368"/>
      <c r="D320" s="369"/>
      <c r="E320" s="369"/>
    </row>
    <row r="321" spans="2:5" s="16" customFormat="1" x14ac:dyDescent="0.35">
      <c r="B321" s="368"/>
      <c r="D321" s="369"/>
      <c r="E321" s="369"/>
    </row>
    <row r="322" spans="2:5" s="16" customFormat="1" x14ac:dyDescent="0.35">
      <c r="B322" s="368"/>
      <c r="D322" s="369"/>
      <c r="E322" s="369"/>
    </row>
    <row r="323" spans="2:5" s="16" customFormat="1" x14ac:dyDescent="0.35">
      <c r="B323" s="368"/>
      <c r="D323" s="369"/>
      <c r="E323" s="369"/>
    </row>
    <row r="324" spans="2:5" s="16" customFormat="1" x14ac:dyDescent="0.35">
      <c r="B324" s="368"/>
      <c r="D324" s="369"/>
      <c r="E324" s="369"/>
    </row>
    <row r="325" spans="2:5" s="16" customFormat="1" x14ac:dyDescent="0.35">
      <c r="B325" s="368"/>
      <c r="D325" s="369"/>
      <c r="E325" s="369"/>
    </row>
    <row r="326" spans="2:5" s="16" customFormat="1" x14ac:dyDescent="0.35">
      <c r="B326" s="368"/>
      <c r="D326" s="369"/>
      <c r="E326" s="369"/>
    </row>
    <row r="327" spans="2:5" s="16" customFormat="1" x14ac:dyDescent="0.35">
      <c r="B327" s="368"/>
      <c r="D327" s="369"/>
      <c r="E327" s="369"/>
    </row>
    <row r="328" spans="2:5" s="16" customFormat="1" x14ac:dyDescent="0.35">
      <c r="B328" s="368"/>
      <c r="D328" s="369"/>
      <c r="E328" s="369"/>
    </row>
    <row r="329" spans="2:5" s="16" customFormat="1" x14ac:dyDescent="0.35">
      <c r="B329" s="368"/>
      <c r="D329" s="369"/>
      <c r="E329" s="369"/>
    </row>
    <row r="330" spans="2:5" s="16" customFormat="1" x14ac:dyDescent="0.35">
      <c r="B330" s="368"/>
      <c r="D330" s="369"/>
      <c r="E330" s="369"/>
    </row>
    <row r="331" spans="2:5" s="16" customFormat="1" x14ac:dyDescent="0.35">
      <c r="B331" s="368"/>
      <c r="D331" s="369"/>
      <c r="E331" s="369"/>
    </row>
    <row r="332" spans="2:5" s="16" customFormat="1" x14ac:dyDescent="0.35">
      <c r="B332" s="368"/>
      <c r="D332" s="369"/>
      <c r="E332" s="369"/>
    </row>
    <row r="333" spans="2:5" s="16" customFormat="1" x14ac:dyDescent="0.35">
      <c r="B333" s="368"/>
      <c r="D333" s="369"/>
      <c r="E333" s="369"/>
    </row>
    <row r="334" spans="2:5" s="16" customFormat="1" x14ac:dyDescent="0.35">
      <c r="B334" s="368"/>
      <c r="D334" s="369"/>
      <c r="E334" s="369"/>
    </row>
    <row r="335" spans="2:5" s="16" customFormat="1" x14ac:dyDescent="0.35">
      <c r="B335" s="368"/>
      <c r="D335" s="369"/>
      <c r="E335" s="369"/>
    </row>
    <row r="336" spans="2:5" s="16" customFormat="1" x14ac:dyDescent="0.35">
      <c r="B336" s="368"/>
      <c r="D336" s="369"/>
      <c r="E336" s="369"/>
    </row>
    <row r="337" spans="2:5" s="16" customFormat="1" x14ac:dyDescent="0.35">
      <c r="B337" s="368"/>
      <c r="D337" s="369"/>
      <c r="E337" s="369"/>
    </row>
    <row r="338" spans="2:5" s="16" customFormat="1" x14ac:dyDescent="0.35">
      <c r="B338" s="368"/>
      <c r="D338" s="369"/>
      <c r="E338" s="369"/>
    </row>
    <row r="339" spans="2:5" s="16" customFormat="1" x14ac:dyDescent="0.35">
      <c r="B339" s="368"/>
      <c r="D339" s="369"/>
      <c r="E339" s="369"/>
    </row>
    <row r="340" spans="2:5" s="16" customFormat="1" x14ac:dyDescent="0.35">
      <c r="B340" s="368"/>
      <c r="D340" s="369"/>
      <c r="E340" s="369"/>
    </row>
    <row r="341" spans="2:5" s="16" customFormat="1" x14ac:dyDescent="0.35">
      <c r="B341" s="368"/>
      <c r="D341" s="369"/>
      <c r="E341" s="369"/>
    </row>
    <row r="342" spans="2:5" s="16" customFormat="1" x14ac:dyDescent="0.35">
      <c r="B342" s="368"/>
      <c r="D342" s="369"/>
      <c r="E342" s="369"/>
    </row>
    <row r="343" spans="2:5" s="16" customFormat="1" x14ac:dyDescent="0.35">
      <c r="B343" s="368"/>
      <c r="D343" s="369"/>
      <c r="E343" s="369"/>
    </row>
    <row r="344" spans="2:5" s="16" customFormat="1" x14ac:dyDescent="0.35">
      <c r="B344" s="368"/>
      <c r="D344" s="369"/>
      <c r="E344" s="369"/>
    </row>
    <row r="345" spans="2:5" s="16" customFormat="1" x14ac:dyDescent="0.35">
      <c r="B345" s="368"/>
      <c r="D345" s="369"/>
      <c r="E345" s="369"/>
    </row>
    <row r="346" spans="2:5" s="16" customFormat="1" x14ac:dyDescent="0.35">
      <c r="B346" s="368"/>
      <c r="D346" s="369"/>
      <c r="E346" s="369"/>
    </row>
    <row r="347" spans="2:5" s="16" customFormat="1" x14ac:dyDescent="0.35">
      <c r="B347" s="368"/>
      <c r="D347" s="369"/>
      <c r="E347" s="369"/>
    </row>
    <row r="348" spans="2:5" s="16" customFormat="1" x14ac:dyDescent="0.35">
      <c r="B348" s="368"/>
      <c r="D348" s="369"/>
      <c r="E348" s="369"/>
    </row>
    <row r="349" spans="2:5" s="16" customFormat="1" x14ac:dyDescent="0.35">
      <c r="B349" s="368"/>
      <c r="D349" s="369"/>
      <c r="E349" s="369"/>
    </row>
    <row r="350" spans="2:5" s="16" customFormat="1" x14ac:dyDescent="0.35">
      <c r="B350" s="368"/>
      <c r="D350" s="369"/>
      <c r="E350" s="369"/>
    </row>
    <row r="351" spans="2:5" s="16" customFormat="1" x14ac:dyDescent="0.35">
      <c r="B351" s="368"/>
      <c r="D351" s="369"/>
      <c r="E351" s="369"/>
    </row>
    <row r="352" spans="2:5" s="16" customFormat="1" x14ac:dyDescent="0.35">
      <c r="B352" s="368"/>
      <c r="D352" s="369"/>
      <c r="E352" s="369"/>
    </row>
    <row r="353" spans="2:5" s="16" customFormat="1" x14ac:dyDescent="0.35">
      <c r="B353" s="368"/>
      <c r="D353" s="369"/>
      <c r="E353" s="369"/>
    </row>
    <row r="354" spans="2:5" s="16" customFormat="1" x14ac:dyDescent="0.35">
      <c r="B354" s="368"/>
      <c r="D354" s="369"/>
      <c r="E354" s="369"/>
    </row>
    <row r="355" spans="2:5" s="16" customFormat="1" x14ac:dyDescent="0.35">
      <c r="B355" s="368"/>
      <c r="D355" s="369"/>
      <c r="E355" s="369"/>
    </row>
    <row r="356" spans="2:5" s="16" customFormat="1" x14ac:dyDescent="0.35">
      <c r="B356" s="368"/>
      <c r="D356" s="369"/>
      <c r="E356" s="369"/>
    </row>
    <row r="357" spans="2:5" s="16" customFormat="1" x14ac:dyDescent="0.35">
      <c r="B357" s="368"/>
      <c r="D357" s="369"/>
      <c r="E357" s="369"/>
    </row>
    <row r="358" spans="2:5" s="16" customFormat="1" x14ac:dyDescent="0.35">
      <c r="B358" s="368"/>
      <c r="D358" s="369"/>
      <c r="E358" s="369"/>
    </row>
    <row r="359" spans="2:5" s="16" customFormat="1" x14ac:dyDescent="0.35">
      <c r="B359" s="368"/>
      <c r="D359" s="369"/>
      <c r="E359" s="369"/>
    </row>
    <row r="360" spans="2:5" s="16" customFormat="1" x14ac:dyDescent="0.35">
      <c r="B360" s="368"/>
      <c r="D360" s="369"/>
      <c r="E360" s="369"/>
    </row>
    <row r="361" spans="2:5" s="16" customFormat="1" x14ac:dyDescent="0.35">
      <c r="B361" s="368"/>
      <c r="D361" s="369"/>
      <c r="E361" s="369"/>
    </row>
    <row r="362" spans="2:5" s="16" customFormat="1" x14ac:dyDescent="0.35">
      <c r="B362" s="368"/>
      <c r="D362" s="369"/>
      <c r="E362" s="369"/>
    </row>
    <row r="363" spans="2:5" s="16" customFormat="1" x14ac:dyDescent="0.35">
      <c r="B363" s="368"/>
      <c r="D363" s="369"/>
      <c r="E363" s="369"/>
    </row>
    <row r="364" spans="2:5" s="16" customFormat="1" x14ac:dyDescent="0.35">
      <c r="B364" s="368"/>
      <c r="D364" s="369"/>
      <c r="E364" s="369"/>
    </row>
    <row r="365" spans="2:5" s="16" customFormat="1" x14ac:dyDescent="0.35">
      <c r="B365" s="368"/>
      <c r="D365" s="369"/>
      <c r="E365" s="369"/>
    </row>
    <row r="366" spans="2:5" s="16" customFormat="1" x14ac:dyDescent="0.35">
      <c r="B366" s="368"/>
      <c r="D366" s="369"/>
      <c r="E366" s="369"/>
    </row>
    <row r="367" spans="2:5" s="16" customFormat="1" x14ac:dyDescent="0.35">
      <c r="B367" s="368"/>
      <c r="D367" s="369"/>
      <c r="E367" s="369"/>
    </row>
    <row r="368" spans="2:5" s="16" customFormat="1" x14ac:dyDescent="0.35">
      <c r="B368" s="368"/>
      <c r="D368" s="369"/>
      <c r="E368" s="369"/>
    </row>
    <row r="369" spans="2:5" s="16" customFormat="1" x14ac:dyDescent="0.35">
      <c r="B369" s="368"/>
      <c r="D369" s="369"/>
      <c r="E369" s="369"/>
    </row>
    <row r="370" spans="2:5" s="16" customFormat="1" x14ac:dyDescent="0.35">
      <c r="B370" s="368"/>
      <c r="D370" s="369"/>
      <c r="E370" s="369"/>
    </row>
    <row r="371" spans="2:5" s="16" customFormat="1" x14ac:dyDescent="0.35">
      <c r="B371" s="368"/>
      <c r="D371" s="369"/>
      <c r="E371" s="369"/>
    </row>
    <row r="372" spans="2:5" s="16" customFormat="1" x14ac:dyDescent="0.35">
      <c r="B372" s="368"/>
      <c r="D372" s="369"/>
      <c r="E372" s="369"/>
    </row>
    <row r="373" spans="2:5" s="16" customFormat="1" x14ac:dyDescent="0.35">
      <c r="B373" s="368"/>
      <c r="D373" s="369"/>
      <c r="E373" s="369"/>
    </row>
    <row r="374" spans="2:5" s="16" customFormat="1" x14ac:dyDescent="0.35">
      <c r="B374" s="368"/>
      <c r="D374" s="369"/>
      <c r="E374" s="369"/>
    </row>
    <row r="375" spans="2:5" s="16" customFormat="1" x14ac:dyDescent="0.35">
      <c r="B375" s="368"/>
      <c r="D375" s="369"/>
      <c r="E375" s="369"/>
    </row>
    <row r="376" spans="2:5" s="16" customFormat="1" x14ac:dyDescent="0.35">
      <c r="B376" s="368"/>
      <c r="D376" s="369"/>
      <c r="E376" s="369"/>
    </row>
    <row r="377" spans="2:5" s="16" customFormat="1" x14ac:dyDescent="0.35">
      <c r="B377" s="368"/>
      <c r="D377" s="369"/>
      <c r="E377" s="369"/>
    </row>
    <row r="378" spans="2:5" s="16" customFormat="1" x14ac:dyDescent="0.35">
      <c r="B378" s="368"/>
      <c r="D378" s="369"/>
      <c r="E378" s="369"/>
    </row>
    <row r="379" spans="2:5" s="16" customFormat="1" x14ac:dyDescent="0.35">
      <c r="B379" s="368"/>
      <c r="D379" s="369"/>
      <c r="E379" s="369"/>
    </row>
    <row r="380" spans="2:5" s="16" customFormat="1" x14ac:dyDescent="0.35">
      <c r="B380" s="368"/>
      <c r="D380" s="369"/>
      <c r="E380" s="369"/>
    </row>
    <row r="381" spans="2:5" s="16" customFormat="1" x14ac:dyDescent="0.35">
      <c r="B381" s="368"/>
      <c r="D381" s="369"/>
      <c r="E381" s="369"/>
    </row>
    <row r="382" spans="2:5" s="16" customFormat="1" x14ac:dyDescent="0.35">
      <c r="B382" s="368"/>
      <c r="D382" s="369"/>
      <c r="E382" s="369"/>
    </row>
    <row r="383" spans="2:5" s="16" customFormat="1" x14ac:dyDescent="0.35">
      <c r="B383" s="368"/>
      <c r="D383" s="369"/>
      <c r="E383" s="369"/>
    </row>
    <row r="384" spans="2:5" s="16" customFormat="1" x14ac:dyDescent="0.35">
      <c r="B384" s="368"/>
      <c r="D384" s="369"/>
      <c r="E384" s="369"/>
    </row>
    <row r="385" spans="2:5" s="16" customFormat="1" x14ac:dyDescent="0.35">
      <c r="B385" s="368"/>
      <c r="D385" s="369"/>
      <c r="E385" s="369"/>
    </row>
    <row r="386" spans="2:5" s="16" customFormat="1" x14ac:dyDescent="0.35">
      <c r="B386" s="368"/>
      <c r="D386" s="369"/>
      <c r="E386" s="369"/>
    </row>
    <row r="387" spans="2:5" s="16" customFormat="1" x14ac:dyDescent="0.35">
      <c r="B387" s="368"/>
      <c r="D387" s="369"/>
      <c r="E387" s="369"/>
    </row>
    <row r="388" spans="2:5" s="16" customFormat="1" x14ac:dyDescent="0.35">
      <c r="B388" s="368"/>
      <c r="D388" s="369"/>
      <c r="E388" s="369"/>
    </row>
    <row r="389" spans="2:5" s="16" customFormat="1" x14ac:dyDescent="0.35">
      <c r="B389" s="368"/>
      <c r="D389" s="369"/>
      <c r="E389" s="369"/>
    </row>
    <row r="390" spans="2:5" s="16" customFormat="1" x14ac:dyDescent="0.35">
      <c r="B390" s="368"/>
      <c r="D390" s="369"/>
      <c r="E390" s="369"/>
    </row>
    <row r="391" spans="2:5" s="16" customFormat="1" x14ac:dyDescent="0.35">
      <c r="B391" s="368"/>
      <c r="D391" s="369"/>
      <c r="E391" s="369"/>
    </row>
    <row r="392" spans="2:5" s="16" customFormat="1" x14ac:dyDescent="0.35">
      <c r="B392" s="368"/>
      <c r="D392" s="369"/>
      <c r="E392" s="369"/>
    </row>
    <row r="393" spans="2:5" s="16" customFormat="1" x14ac:dyDescent="0.35">
      <c r="B393" s="368"/>
      <c r="D393" s="369"/>
      <c r="E393" s="369"/>
    </row>
    <row r="394" spans="2:5" s="16" customFormat="1" x14ac:dyDescent="0.35">
      <c r="B394" s="368"/>
      <c r="D394" s="369"/>
      <c r="E394" s="369"/>
    </row>
    <row r="395" spans="2:5" s="16" customFormat="1" x14ac:dyDescent="0.35">
      <c r="B395" s="368"/>
      <c r="D395" s="369"/>
      <c r="E395" s="369"/>
    </row>
    <row r="396" spans="2:5" s="16" customFormat="1" x14ac:dyDescent="0.35">
      <c r="B396" s="368"/>
      <c r="D396" s="369"/>
      <c r="E396" s="369"/>
    </row>
    <row r="397" spans="2:5" s="16" customFormat="1" x14ac:dyDescent="0.35">
      <c r="B397" s="368"/>
      <c r="D397" s="369"/>
      <c r="E397" s="369"/>
    </row>
    <row r="398" spans="2:5" s="16" customFormat="1" x14ac:dyDescent="0.35">
      <c r="B398" s="368"/>
      <c r="D398" s="369"/>
      <c r="E398" s="369"/>
    </row>
    <row r="399" spans="2:5" s="16" customFormat="1" x14ac:dyDescent="0.35">
      <c r="B399" s="368"/>
      <c r="D399" s="369"/>
      <c r="E399" s="369"/>
    </row>
    <row r="400" spans="2:5" s="16" customFormat="1" x14ac:dyDescent="0.35">
      <c r="B400" s="368"/>
      <c r="D400" s="369"/>
      <c r="E400" s="369"/>
    </row>
    <row r="401" spans="2:5" s="16" customFormat="1" x14ac:dyDescent="0.35">
      <c r="B401" s="368"/>
      <c r="D401" s="369"/>
      <c r="E401" s="369"/>
    </row>
    <row r="402" spans="2:5" s="16" customFormat="1" x14ac:dyDescent="0.35">
      <c r="B402" s="368"/>
      <c r="D402" s="369"/>
      <c r="E402" s="369"/>
    </row>
    <row r="403" spans="2:5" s="16" customFormat="1" x14ac:dyDescent="0.35">
      <c r="B403" s="368"/>
      <c r="D403" s="369"/>
      <c r="E403" s="369"/>
    </row>
    <row r="404" spans="2:5" s="16" customFormat="1" x14ac:dyDescent="0.35">
      <c r="B404" s="368"/>
      <c r="D404" s="369"/>
      <c r="E404" s="369"/>
    </row>
    <row r="405" spans="2:5" s="16" customFormat="1" x14ac:dyDescent="0.35">
      <c r="B405" s="368"/>
      <c r="D405" s="369"/>
      <c r="E405" s="369"/>
    </row>
    <row r="406" spans="2:5" s="16" customFormat="1" x14ac:dyDescent="0.35">
      <c r="B406" s="368"/>
      <c r="D406" s="369"/>
      <c r="E406" s="369"/>
    </row>
    <row r="407" spans="2:5" s="16" customFormat="1" x14ac:dyDescent="0.35">
      <c r="B407" s="368"/>
      <c r="D407" s="369"/>
      <c r="E407" s="369"/>
    </row>
    <row r="408" spans="2:5" s="16" customFormat="1" x14ac:dyDescent="0.35">
      <c r="B408" s="368"/>
      <c r="D408" s="369"/>
      <c r="E408" s="369"/>
    </row>
    <row r="409" spans="2:5" s="16" customFormat="1" x14ac:dyDescent="0.35">
      <c r="B409" s="368"/>
      <c r="D409" s="369"/>
      <c r="E409" s="369"/>
    </row>
    <row r="410" spans="2:5" s="16" customFormat="1" x14ac:dyDescent="0.35">
      <c r="B410" s="368"/>
      <c r="D410" s="369"/>
      <c r="E410" s="369"/>
    </row>
    <row r="411" spans="2:5" s="16" customFormat="1" x14ac:dyDescent="0.35">
      <c r="B411" s="368"/>
      <c r="D411" s="369"/>
      <c r="E411" s="369"/>
    </row>
    <row r="412" spans="2:5" s="16" customFormat="1" x14ac:dyDescent="0.35">
      <c r="B412" s="368"/>
      <c r="D412" s="369"/>
      <c r="E412" s="369"/>
    </row>
    <row r="413" spans="2:5" s="16" customFormat="1" x14ac:dyDescent="0.35">
      <c r="B413" s="368"/>
      <c r="D413" s="369"/>
      <c r="E413" s="369"/>
    </row>
    <row r="414" spans="2:5" s="16" customFormat="1" x14ac:dyDescent="0.35">
      <c r="B414" s="368"/>
      <c r="D414" s="369"/>
      <c r="E414" s="369"/>
    </row>
    <row r="415" spans="2:5" s="16" customFormat="1" x14ac:dyDescent="0.35">
      <c r="B415" s="368"/>
      <c r="D415" s="369"/>
      <c r="E415" s="369"/>
    </row>
    <row r="416" spans="2:5" s="16" customFormat="1" x14ac:dyDescent="0.35">
      <c r="B416" s="368"/>
      <c r="D416" s="369"/>
      <c r="E416" s="369"/>
    </row>
    <row r="417" spans="2:5" s="16" customFormat="1" x14ac:dyDescent="0.35">
      <c r="B417" s="368"/>
      <c r="D417" s="369"/>
      <c r="E417" s="369"/>
    </row>
    <row r="418" spans="2:5" s="16" customFormat="1" x14ac:dyDescent="0.35">
      <c r="B418" s="368"/>
      <c r="D418" s="369"/>
      <c r="E418" s="369"/>
    </row>
    <row r="419" spans="2:5" s="16" customFormat="1" x14ac:dyDescent="0.35">
      <c r="B419" s="368"/>
      <c r="D419" s="369"/>
      <c r="E419" s="369"/>
    </row>
    <row r="420" spans="2:5" s="16" customFormat="1" x14ac:dyDescent="0.35">
      <c r="B420" s="368"/>
      <c r="D420" s="369"/>
      <c r="E420" s="369"/>
    </row>
    <row r="421" spans="2:5" s="16" customFormat="1" x14ac:dyDescent="0.35">
      <c r="B421" s="368"/>
      <c r="D421" s="369"/>
      <c r="E421" s="369"/>
    </row>
    <row r="422" spans="2:5" s="16" customFormat="1" x14ac:dyDescent="0.35">
      <c r="B422" s="368"/>
      <c r="D422" s="369"/>
      <c r="E422" s="369"/>
    </row>
    <row r="423" spans="2:5" s="16" customFormat="1" x14ac:dyDescent="0.35">
      <c r="B423" s="368"/>
      <c r="D423" s="369"/>
      <c r="E423" s="369"/>
    </row>
    <row r="424" spans="2:5" s="16" customFormat="1" x14ac:dyDescent="0.35">
      <c r="B424" s="368"/>
      <c r="D424" s="369"/>
      <c r="E424" s="369"/>
    </row>
    <row r="425" spans="2:5" s="16" customFormat="1" x14ac:dyDescent="0.35">
      <c r="B425" s="368"/>
      <c r="D425" s="369"/>
      <c r="E425" s="369"/>
    </row>
    <row r="426" spans="2:5" s="16" customFormat="1" x14ac:dyDescent="0.35">
      <c r="B426" s="368"/>
      <c r="D426" s="369"/>
      <c r="E426" s="369"/>
    </row>
    <row r="427" spans="2:5" s="16" customFormat="1" x14ac:dyDescent="0.35">
      <c r="B427" s="368"/>
      <c r="D427" s="369"/>
      <c r="E427" s="369"/>
    </row>
    <row r="428" spans="2:5" s="16" customFormat="1" x14ac:dyDescent="0.35">
      <c r="B428" s="368"/>
      <c r="D428" s="369"/>
      <c r="E428" s="369"/>
    </row>
    <row r="429" spans="2:5" s="16" customFormat="1" x14ac:dyDescent="0.35">
      <c r="B429" s="368"/>
      <c r="D429" s="369"/>
      <c r="E429" s="369"/>
    </row>
    <row r="430" spans="2:5" s="16" customFormat="1" x14ac:dyDescent="0.35">
      <c r="B430" s="368"/>
      <c r="D430" s="369"/>
      <c r="E430" s="369"/>
    </row>
    <row r="431" spans="2:5" s="16" customFormat="1" x14ac:dyDescent="0.35">
      <c r="B431" s="368"/>
      <c r="D431" s="369"/>
      <c r="E431" s="369"/>
    </row>
    <row r="432" spans="2:5" s="16" customFormat="1" x14ac:dyDescent="0.35">
      <c r="B432" s="368"/>
      <c r="D432" s="369"/>
      <c r="E432" s="369"/>
    </row>
    <row r="433" spans="2:5" s="16" customFormat="1" x14ac:dyDescent="0.35">
      <c r="B433" s="368"/>
      <c r="D433" s="369"/>
      <c r="E433" s="369"/>
    </row>
    <row r="434" spans="2:5" s="16" customFormat="1" x14ac:dyDescent="0.35">
      <c r="B434" s="368"/>
      <c r="D434" s="369"/>
      <c r="E434" s="369"/>
    </row>
    <row r="435" spans="2:5" s="16" customFormat="1" x14ac:dyDescent="0.35">
      <c r="B435" s="368"/>
      <c r="D435" s="369"/>
      <c r="E435" s="369"/>
    </row>
    <row r="436" spans="2:5" s="16" customFormat="1" x14ac:dyDescent="0.35">
      <c r="B436" s="368"/>
      <c r="D436" s="369"/>
      <c r="E436" s="369"/>
    </row>
    <row r="437" spans="2:5" s="16" customFormat="1" x14ac:dyDescent="0.35">
      <c r="B437" s="368"/>
      <c r="D437" s="369"/>
      <c r="E437" s="369"/>
    </row>
    <row r="438" spans="2:5" s="16" customFormat="1" x14ac:dyDescent="0.35">
      <c r="B438" s="368"/>
      <c r="D438" s="369"/>
      <c r="E438" s="369"/>
    </row>
    <row r="439" spans="2:5" s="16" customFormat="1" x14ac:dyDescent="0.35">
      <c r="B439" s="368"/>
      <c r="D439" s="369"/>
      <c r="E439" s="369"/>
    </row>
    <row r="440" spans="2:5" s="16" customFormat="1" x14ac:dyDescent="0.35">
      <c r="B440" s="368"/>
      <c r="D440" s="369"/>
      <c r="E440" s="369"/>
    </row>
    <row r="441" spans="2:5" s="16" customFormat="1" x14ac:dyDescent="0.35">
      <c r="B441" s="368"/>
      <c r="D441" s="369"/>
      <c r="E441" s="369"/>
    </row>
    <row r="442" spans="2:5" s="16" customFormat="1" x14ac:dyDescent="0.35">
      <c r="B442" s="368"/>
      <c r="D442" s="369"/>
      <c r="E442" s="369"/>
    </row>
    <row r="443" spans="2:5" s="16" customFormat="1" x14ac:dyDescent="0.35">
      <c r="B443" s="368"/>
      <c r="D443" s="369"/>
      <c r="E443" s="369"/>
    </row>
    <row r="444" spans="2:5" s="16" customFormat="1" x14ac:dyDescent="0.35">
      <c r="B444" s="368"/>
      <c r="D444" s="369"/>
      <c r="E444" s="369"/>
    </row>
    <row r="445" spans="2:5" s="16" customFormat="1" x14ac:dyDescent="0.35">
      <c r="B445" s="368"/>
      <c r="D445" s="369"/>
      <c r="E445" s="369"/>
    </row>
    <row r="446" spans="2:5" s="16" customFormat="1" x14ac:dyDescent="0.35">
      <c r="B446" s="368"/>
      <c r="D446" s="369"/>
      <c r="E446" s="369"/>
    </row>
    <row r="447" spans="2:5" s="16" customFormat="1" x14ac:dyDescent="0.35">
      <c r="B447" s="368"/>
      <c r="D447" s="369"/>
      <c r="E447" s="369"/>
    </row>
    <row r="448" spans="2:5" s="16" customFormat="1" x14ac:dyDescent="0.35">
      <c r="B448" s="368"/>
      <c r="D448" s="369"/>
      <c r="E448" s="369"/>
    </row>
    <row r="449" spans="2:5" s="16" customFormat="1" x14ac:dyDescent="0.35">
      <c r="B449" s="368"/>
      <c r="D449" s="369"/>
      <c r="E449" s="369"/>
    </row>
    <row r="450" spans="2:5" s="16" customFormat="1" x14ac:dyDescent="0.35">
      <c r="B450" s="368"/>
      <c r="D450" s="369"/>
      <c r="E450" s="369"/>
    </row>
    <row r="451" spans="2:5" s="16" customFormat="1" x14ac:dyDescent="0.35">
      <c r="B451" s="368"/>
      <c r="D451" s="369"/>
      <c r="E451" s="369"/>
    </row>
    <row r="452" spans="2:5" s="16" customFormat="1" x14ac:dyDescent="0.35">
      <c r="B452" s="368"/>
      <c r="D452" s="369"/>
      <c r="E452" s="369"/>
    </row>
    <row r="453" spans="2:5" s="16" customFormat="1" x14ac:dyDescent="0.35">
      <c r="B453" s="368"/>
      <c r="D453" s="369"/>
      <c r="E453" s="369"/>
    </row>
    <row r="454" spans="2:5" s="16" customFormat="1" x14ac:dyDescent="0.35">
      <c r="B454" s="368"/>
      <c r="D454" s="369"/>
      <c r="E454" s="369"/>
    </row>
    <row r="455" spans="2:5" s="16" customFormat="1" x14ac:dyDescent="0.35">
      <c r="B455" s="368"/>
      <c r="D455" s="369"/>
      <c r="E455" s="369"/>
    </row>
    <row r="456" spans="2:5" s="16" customFormat="1" x14ac:dyDescent="0.35">
      <c r="B456" s="368"/>
      <c r="D456" s="369"/>
      <c r="E456" s="369"/>
    </row>
    <row r="457" spans="2:5" s="16" customFormat="1" x14ac:dyDescent="0.35">
      <c r="B457" s="368"/>
      <c r="D457" s="369"/>
      <c r="E457" s="369"/>
    </row>
    <row r="458" spans="2:5" s="16" customFormat="1" x14ac:dyDescent="0.35">
      <c r="B458" s="368"/>
      <c r="D458" s="369"/>
      <c r="E458" s="369"/>
    </row>
    <row r="459" spans="2:5" s="16" customFormat="1" x14ac:dyDescent="0.35">
      <c r="B459" s="368"/>
      <c r="D459" s="369"/>
      <c r="E459" s="369"/>
    </row>
    <row r="460" spans="2:5" s="16" customFormat="1" x14ac:dyDescent="0.35">
      <c r="B460" s="368"/>
      <c r="D460" s="369"/>
      <c r="E460" s="369"/>
    </row>
    <row r="461" spans="2:5" s="16" customFormat="1" x14ac:dyDescent="0.35">
      <c r="B461" s="368"/>
      <c r="D461" s="369"/>
      <c r="E461" s="369"/>
    </row>
    <row r="462" spans="2:5" s="16" customFormat="1" x14ac:dyDescent="0.35">
      <c r="B462" s="368"/>
      <c r="D462" s="369"/>
      <c r="E462" s="369"/>
    </row>
    <row r="463" spans="2:5" s="16" customFormat="1" x14ac:dyDescent="0.35">
      <c r="B463" s="368"/>
      <c r="D463" s="369"/>
      <c r="E463" s="369"/>
    </row>
    <row r="464" spans="2:5" s="16" customFormat="1" x14ac:dyDescent="0.35">
      <c r="B464" s="368"/>
      <c r="D464" s="369"/>
      <c r="E464" s="369"/>
    </row>
    <row r="465" spans="2:5" s="16" customFormat="1" x14ac:dyDescent="0.35">
      <c r="B465" s="368"/>
      <c r="D465" s="369"/>
      <c r="E465" s="369"/>
    </row>
    <row r="466" spans="2:5" s="16" customFormat="1" x14ac:dyDescent="0.35">
      <c r="B466" s="368"/>
      <c r="D466" s="369"/>
      <c r="E466" s="369"/>
    </row>
    <row r="467" spans="2:5" s="16" customFormat="1" x14ac:dyDescent="0.35">
      <c r="B467" s="368"/>
      <c r="D467" s="369"/>
      <c r="E467" s="369"/>
    </row>
    <row r="468" spans="2:5" s="16" customFormat="1" x14ac:dyDescent="0.35">
      <c r="B468" s="368"/>
      <c r="D468" s="369"/>
      <c r="E468" s="369"/>
    </row>
    <row r="469" spans="2:5" s="16" customFormat="1" x14ac:dyDescent="0.35">
      <c r="B469" s="368"/>
      <c r="D469" s="369"/>
      <c r="E469" s="369"/>
    </row>
    <row r="470" spans="2:5" s="16" customFormat="1" x14ac:dyDescent="0.35">
      <c r="B470" s="368"/>
      <c r="D470" s="369"/>
      <c r="E470" s="369"/>
    </row>
    <row r="471" spans="2:5" s="16" customFormat="1" x14ac:dyDescent="0.35">
      <c r="B471" s="368"/>
      <c r="D471" s="369"/>
      <c r="E471" s="369"/>
    </row>
    <row r="472" spans="2:5" s="16" customFormat="1" x14ac:dyDescent="0.35">
      <c r="B472" s="368"/>
      <c r="D472" s="369"/>
      <c r="E472" s="369"/>
    </row>
    <row r="473" spans="2:5" s="16" customFormat="1" x14ac:dyDescent="0.35">
      <c r="B473" s="368"/>
      <c r="D473" s="369"/>
      <c r="E473" s="369"/>
    </row>
    <row r="474" spans="2:5" s="16" customFormat="1" x14ac:dyDescent="0.35">
      <c r="B474" s="368"/>
      <c r="D474" s="369"/>
      <c r="E474" s="369"/>
    </row>
    <row r="475" spans="2:5" s="16" customFormat="1" x14ac:dyDescent="0.35">
      <c r="B475" s="368"/>
      <c r="D475" s="369"/>
      <c r="E475" s="369"/>
    </row>
    <row r="476" spans="2:5" s="16" customFormat="1" x14ac:dyDescent="0.35">
      <c r="B476" s="368"/>
      <c r="D476" s="369"/>
      <c r="E476" s="369"/>
    </row>
    <row r="477" spans="2:5" s="16" customFormat="1" x14ac:dyDescent="0.35">
      <c r="B477" s="368"/>
      <c r="D477" s="369"/>
      <c r="E477" s="369"/>
    </row>
    <row r="478" spans="2:5" s="16" customFormat="1" x14ac:dyDescent="0.35">
      <c r="B478" s="368"/>
      <c r="D478" s="369"/>
      <c r="E478" s="369"/>
    </row>
    <row r="479" spans="2:5" s="16" customFormat="1" x14ac:dyDescent="0.35">
      <c r="B479" s="368"/>
      <c r="D479" s="369"/>
      <c r="E479" s="369"/>
    </row>
    <row r="480" spans="2:5" s="16" customFormat="1" x14ac:dyDescent="0.35">
      <c r="B480" s="368"/>
      <c r="D480" s="369"/>
      <c r="E480" s="369"/>
    </row>
    <row r="481" spans="2:5" s="16" customFormat="1" x14ac:dyDescent="0.35">
      <c r="B481" s="368"/>
      <c r="D481" s="369"/>
      <c r="E481" s="369"/>
    </row>
    <row r="482" spans="2:5" s="16" customFormat="1" x14ac:dyDescent="0.35">
      <c r="B482" s="368"/>
      <c r="D482" s="369"/>
      <c r="E482" s="369"/>
    </row>
    <row r="483" spans="2:5" s="16" customFormat="1" x14ac:dyDescent="0.35">
      <c r="B483" s="368"/>
      <c r="D483" s="369"/>
      <c r="E483" s="369"/>
    </row>
    <row r="484" spans="2:5" s="16" customFormat="1" x14ac:dyDescent="0.35">
      <c r="B484" s="368"/>
      <c r="D484" s="369"/>
      <c r="E484" s="369"/>
    </row>
    <row r="485" spans="2:5" s="16" customFormat="1" x14ac:dyDescent="0.35">
      <c r="B485" s="368"/>
      <c r="D485" s="369"/>
      <c r="E485" s="369"/>
    </row>
    <row r="486" spans="2:5" s="16" customFormat="1" x14ac:dyDescent="0.35">
      <c r="B486" s="368"/>
      <c r="D486" s="369"/>
      <c r="E486" s="369"/>
    </row>
    <row r="487" spans="2:5" s="16" customFormat="1" x14ac:dyDescent="0.35">
      <c r="B487" s="368"/>
      <c r="D487" s="369"/>
      <c r="E487" s="369"/>
    </row>
    <row r="488" spans="2:5" s="16" customFormat="1" x14ac:dyDescent="0.35">
      <c r="B488" s="368"/>
      <c r="D488" s="369"/>
      <c r="E488" s="369"/>
    </row>
    <row r="489" spans="2:5" s="16" customFormat="1" x14ac:dyDescent="0.35">
      <c r="B489" s="368"/>
      <c r="D489" s="369"/>
      <c r="E489" s="369"/>
    </row>
    <row r="490" spans="2:5" s="16" customFormat="1" x14ac:dyDescent="0.35">
      <c r="B490" s="368"/>
      <c r="D490" s="369"/>
      <c r="E490" s="369"/>
    </row>
    <row r="491" spans="2:5" s="16" customFormat="1" x14ac:dyDescent="0.35">
      <c r="B491" s="368"/>
      <c r="D491" s="369"/>
      <c r="E491" s="369"/>
    </row>
    <row r="492" spans="2:5" s="16" customFormat="1" x14ac:dyDescent="0.35">
      <c r="B492" s="368"/>
      <c r="D492" s="369"/>
      <c r="E492" s="369"/>
    </row>
    <row r="493" spans="2:5" s="16" customFormat="1" x14ac:dyDescent="0.35">
      <c r="B493" s="368"/>
      <c r="D493" s="369"/>
      <c r="E493" s="369"/>
    </row>
    <row r="494" spans="2:5" s="16" customFormat="1" x14ac:dyDescent="0.35">
      <c r="B494" s="368"/>
      <c r="D494" s="369"/>
      <c r="E494" s="369"/>
    </row>
    <row r="495" spans="2:5" s="16" customFormat="1" x14ac:dyDescent="0.35">
      <c r="B495" s="368"/>
      <c r="D495" s="369"/>
      <c r="E495" s="369"/>
    </row>
    <row r="496" spans="2:5" s="16" customFormat="1" x14ac:dyDescent="0.35">
      <c r="B496" s="368"/>
      <c r="D496" s="369"/>
      <c r="E496" s="369"/>
    </row>
    <row r="497" spans="2:5" s="16" customFormat="1" x14ac:dyDescent="0.35">
      <c r="B497" s="368"/>
      <c r="D497" s="369"/>
      <c r="E497" s="369"/>
    </row>
    <row r="498" spans="2:5" s="16" customFormat="1" x14ac:dyDescent="0.35">
      <c r="B498" s="368"/>
      <c r="D498" s="369"/>
      <c r="E498" s="369"/>
    </row>
    <row r="499" spans="2:5" s="16" customFormat="1" x14ac:dyDescent="0.35">
      <c r="B499" s="368"/>
      <c r="D499" s="369"/>
      <c r="E499" s="369"/>
    </row>
    <row r="500" spans="2:5" s="16" customFormat="1" x14ac:dyDescent="0.35">
      <c r="B500" s="368"/>
      <c r="D500" s="369"/>
      <c r="E500" s="369"/>
    </row>
    <row r="501" spans="2:5" s="16" customFormat="1" x14ac:dyDescent="0.35">
      <c r="B501" s="368"/>
      <c r="D501" s="369"/>
      <c r="E501" s="369"/>
    </row>
    <row r="502" spans="2:5" s="16" customFormat="1" x14ac:dyDescent="0.35">
      <c r="B502" s="368"/>
      <c r="D502" s="369"/>
      <c r="E502" s="369"/>
    </row>
    <row r="503" spans="2:5" s="16" customFormat="1" x14ac:dyDescent="0.35">
      <c r="B503" s="368"/>
      <c r="D503" s="369"/>
      <c r="E503" s="369"/>
    </row>
    <row r="504" spans="2:5" s="16" customFormat="1" x14ac:dyDescent="0.35">
      <c r="B504" s="368"/>
      <c r="D504" s="369"/>
      <c r="E504" s="369"/>
    </row>
    <row r="505" spans="2:5" s="16" customFormat="1" x14ac:dyDescent="0.35">
      <c r="B505" s="368"/>
      <c r="D505" s="369"/>
      <c r="E505" s="369"/>
    </row>
    <row r="506" spans="2:5" s="16" customFormat="1" x14ac:dyDescent="0.35">
      <c r="B506" s="368"/>
      <c r="D506" s="369"/>
      <c r="E506" s="369"/>
    </row>
    <row r="507" spans="2:5" s="16" customFormat="1" x14ac:dyDescent="0.35">
      <c r="B507" s="368"/>
      <c r="D507" s="369"/>
      <c r="E507" s="369"/>
    </row>
    <row r="508" spans="2:5" s="16" customFormat="1" x14ac:dyDescent="0.35">
      <c r="B508" s="368"/>
      <c r="D508" s="369"/>
      <c r="E508" s="369"/>
    </row>
    <row r="509" spans="2:5" s="16" customFormat="1" x14ac:dyDescent="0.35">
      <c r="B509" s="368"/>
      <c r="D509" s="369"/>
      <c r="E509" s="369"/>
    </row>
    <row r="510" spans="2:5" s="16" customFormat="1" x14ac:dyDescent="0.35">
      <c r="B510" s="368"/>
      <c r="D510" s="369"/>
      <c r="E510" s="369"/>
    </row>
    <row r="511" spans="2:5" s="16" customFormat="1" x14ac:dyDescent="0.35">
      <c r="B511" s="368"/>
      <c r="D511" s="369"/>
      <c r="E511" s="369"/>
    </row>
    <row r="512" spans="2:5" s="16" customFormat="1" x14ac:dyDescent="0.35">
      <c r="B512" s="368"/>
      <c r="D512" s="369"/>
      <c r="E512" s="369"/>
    </row>
    <row r="513" spans="2:5" s="16" customFormat="1" x14ac:dyDescent="0.35">
      <c r="B513" s="368"/>
      <c r="D513" s="369"/>
      <c r="E513" s="369"/>
    </row>
    <row r="514" spans="2:5" s="16" customFormat="1" x14ac:dyDescent="0.35">
      <c r="B514" s="368"/>
      <c r="D514" s="369"/>
      <c r="E514" s="369"/>
    </row>
    <row r="515" spans="2:5" s="16" customFormat="1" x14ac:dyDescent="0.35">
      <c r="B515" s="368"/>
      <c r="D515" s="369"/>
      <c r="E515" s="369"/>
    </row>
    <row r="516" spans="2:5" s="16" customFormat="1" x14ac:dyDescent="0.35">
      <c r="B516" s="368"/>
      <c r="D516" s="369"/>
      <c r="E516" s="369"/>
    </row>
    <row r="517" spans="2:5" s="16" customFormat="1" x14ac:dyDescent="0.35">
      <c r="B517" s="368"/>
      <c r="D517" s="369"/>
      <c r="E517" s="369"/>
    </row>
    <row r="518" spans="2:5" s="16" customFormat="1" x14ac:dyDescent="0.35">
      <c r="B518" s="368"/>
      <c r="D518" s="369"/>
      <c r="E518" s="369"/>
    </row>
    <row r="519" spans="2:5" s="16" customFormat="1" x14ac:dyDescent="0.35">
      <c r="B519" s="368"/>
      <c r="D519" s="369"/>
      <c r="E519" s="369"/>
    </row>
    <row r="520" spans="2:5" s="16" customFormat="1" x14ac:dyDescent="0.35">
      <c r="B520" s="368"/>
      <c r="D520" s="369"/>
      <c r="E520" s="369"/>
    </row>
    <row r="521" spans="2:5" s="16" customFormat="1" x14ac:dyDescent="0.35">
      <c r="B521" s="368"/>
      <c r="D521" s="369"/>
      <c r="E521" s="369"/>
    </row>
    <row r="522" spans="2:5" s="16" customFormat="1" x14ac:dyDescent="0.35">
      <c r="B522" s="368"/>
      <c r="D522" s="369"/>
      <c r="E522" s="369"/>
    </row>
    <row r="523" spans="2:5" s="16" customFormat="1" x14ac:dyDescent="0.35">
      <c r="B523" s="368"/>
      <c r="D523" s="369"/>
      <c r="E523" s="369"/>
    </row>
    <row r="524" spans="2:5" s="16" customFormat="1" x14ac:dyDescent="0.35">
      <c r="B524" s="368"/>
      <c r="D524" s="369"/>
      <c r="E524" s="369"/>
    </row>
    <row r="525" spans="2:5" s="16" customFormat="1" x14ac:dyDescent="0.35">
      <c r="B525" s="368"/>
      <c r="D525" s="369"/>
      <c r="E525" s="369"/>
    </row>
    <row r="526" spans="2:5" s="16" customFormat="1" x14ac:dyDescent="0.35">
      <c r="B526" s="368"/>
      <c r="D526" s="369"/>
      <c r="E526" s="369"/>
    </row>
    <row r="527" spans="2:5" s="16" customFormat="1" x14ac:dyDescent="0.35">
      <c r="B527" s="368"/>
      <c r="D527" s="369"/>
      <c r="E527" s="369"/>
    </row>
    <row r="528" spans="2:5" s="16" customFormat="1" x14ac:dyDescent="0.35">
      <c r="B528" s="368"/>
      <c r="D528" s="369"/>
      <c r="E528" s="369"/>
    </row>
    <row r="529" spans="2:5" s="16" customFormat="1" x14ac:dyDescent="0.35">
      <c r="B529" s="368"/>
      <c r="D529" s="369"/>
      <c r="E529" s="369"/>
    </row>
    <row r="530" spans="2:5" s="16" customFormat="1" x14ac:dyDescent="0.35">
      <c r="B530" s="368"/>
      <c r="D530" s="369"/>
      <c r="E530" s="369"/>
    </row>
    <row r="531" spans="2:5" s="16" customFormat="1" x14ac:dyDescent="0.35">
      <c r="B531" s="368"/>
      <c r="D531" s="369"/>
      <c r="E531" s="369"/>
    </row>
    <row r="532" spans="2:5" s="16" customFormat="1" x14ac:dyDescent="0.35">
      <c r="B532" s="368"/>
      <c r="D532" s="369"/>
      <c r="E532" s="369"/>
    </row>
    <row r="533" spans="2:5" s="16" customFormat="1" x14ac:dyDescent="0.35">
      <c r="B533" s="368"/>
      <c r="D533" s="369"/>
      <c r="E533" s="369"/>
    </row>
    <row r="534" spans="2:5" s="16" customFormat="1" x14ac:dyDescent="0.35">
      <c r="B534" s="368"/>
      <c r="D534" s="369"/>
      <c r="E534" s="369"/>
    </row>
    <row r="535" spans="2:5" s="16" customFormat="1" x14ac:dyDescent="0.35">
      <c r="B535" s="368"/>
      <c r="D535" s="369"/>
      <c r="E535" s="369"/>
    </row>
    <row r="536" spans="2:5" s="16" customFormat="1" x14ac:dyDescent="0.35">
      <c r="B536" s="368"/>
      <c r="D536" s="369"/>
      <c r="E536" s="369"/>
    </row>
    <row r="537" spans="2:5" s="16" customFormat="1" x14ac:dyDescent="0.35">
      <c r="B537" s="368"/>
      <c r="D537" s="369"/>
      <c r="E537" s="369"/>
    </row>
    <row r="538" spans="2:5" s="16" customFormat="1" x14ac:dyDescent="0.35">
      <c r="B538" s="368"/>
      <c r="D538" s="369"/>
      <c r="E538" s="369"/>
    </row>
    <row r="539" spans="2:5" s="16" customFormat="1" x14ac:dyDescent="0.35">
      <c r="B539" s="368"/>
      <c r="D539" s="369"/>
      <c r="E539" s="369"/>
    </row>
    <row r="540" spans="2:5" s="16" customFormat="1" x14ac:dyDescent="0.35">
      <c r="B540" s="368"/>
      <c r="D540" s="369"/>
      <c r="E540" s="369"/>
    </row>
    <row r="541" spans="2:5" s="16" customFormat="1" x14ac:dyDescent="0.35">
      <c r="B541" s="368"/>
      <c r="D541" s="369"/>
      <c r="E541" s="369"/>
    </row>
    <row r="542" spans="2:5" s="16" customFormat="1" x14ac:dyDescent="0.35">
      <c r="B542" s="368"/>
      <c r="D542" s="369"/>
      <c r="E542" s="369"/>
    </row>
    <row r="543" spans="2:5" s="16" customFormat="1" x14ac:dyDescent="0.35">
      <c r="B543" s="368"/>
      <c r="D543" s="369"/>
      <c r="E543" s="369"/>
    </row>
    <row r="544" spans="2:5" s="16" customFormat="1" x14ac:dyDescent="0.35">
      <c r="B544" s="368"/>
      <c r="D544" s="369"/>
      <c r="E544" s="369"/>
    </row>
    <row r="545" spans="2:5" s="16" customFormat="1" x14ac:dyDescent="0.35">
      <c r="B545" s="368"/>
      <c r="D545" s="369"/>
      <c r="E545" s="369"/>
    </row>
    <row r="546" spans="2:5" s="16" customFormat="1" x14ac:dyDescent="0.35">
      <c r="B546" s="368"/>
      <c r="D546" s="369"/>
      <c r="E546" s="369"/>
    </row>
    <row r="547" spans="2:5" s="16" customFormat="1" x14ac:dyDescent="0.35">
      <c r="B547" s="368"/>
      <c r="D547" s="369"/>
      <c r="E547" s="369"/>
    </row>
    <row r="548" spans="2:5" s="16" customFormat="1" x14ac:dyDescent="0.35">
      <c r="B548" s="368"/>
      <c r="D548" s="369"/>
      <c r="E548" s="369"/>
    </row>
    <row r="549" spans="2:5" s="16" customFormat="1" x14ac:dyDescent="0.35">
      <c r="B549" s="368"/>
      <c r="D549" s="369"/>
      <c r="E549" s="369"/>
    </row>
    <row r="550" spans="2:5" s="16" customFormat="1" x14ac:dyDescent="0.35">
      <c r="B550" s="368"/>
      <c r="D550" s="369"/>
      <c r="E550" s="369"/>
    </row>
    <row r="551" spans="2:5" s="16" customFormat="1" x14ac:dyDescent="0.35">
      <c r="B551" s="368"/>
      <c r="D551" s="369"/>
      <c r="E551" s="369"/>
    </row>
    <row r="552" spans="2:5" s="16" customFormat="1" x14ac:dyDescent="0.35">
      <c r="B552" s="368"/>
      <c r="D552" s="369"/>
      <c r="E552" s="369"/>
    </row>
    <row r="553" spans="2:5" s="16" customFormat="1" x14ac:dyDescent="0.35">
      <c r="B553" s="368"/>
      <c r="D553" s="369"/>
      <c r="E553" s="369"/>
    </row>
    <row r="554" spans="2:5" s="16" customFormat="1" x14ac:dyDescent="0.35">
      <c r="B554" s="368"/>
      <c r="D554" s="369"/>
      <c r="E554" s="369"/>
    </row>
    <row r="555" spans="2:5" s="16" customFormat="1" x14ac:dyDescent="0.35">
      <c r="B555" s="368"/>
      <c r="D555" s="369"/>
      <c r="E555" s="369"/>
    </row>
    <row r="556" spans="2:5" s="16" customFormat="1" x14ac:dyDescent="0.35">
      <c r="B556" s="368"/>
      <c r="D556" s="369"/>
      <c r="E556" s="369"/>
    </row>
    <row r="557" spans="2:5" s="16" customFormat="1" x14ac:dyDescent="0.35">
      <c r="B557" s="368"/>
      <c r="D557" s="369"/>
      <c r="E557" s="369"/>
    </row>
    <row r="558" spans="2:5" s="16" customFormat="1" x14ac:dyDescent="0.35">
      <c r="B558" s="368"/>
      <c r="D558" s="369"/>
      <c r="E558" s="369"/>
    </row>
    <row r="559" spans="2:5" s="16" customFormat="1" x14ac:dyDescent="0.35">
      <c r="B559" s="368"/>
      <c r="D559" s="369"/>
      <c r="E559" s="369"/>
    </row>
    <row r="560" spans="2:5" s="16" customFormat="1" x14ac:dyDescent="0.35">
      <c r="B560" s="368"/>
      <c r="D560" s="369"/>
      <c r="E560" s="369"/>
    </row>
    <row r="561" spans="2:5" s="16" customFormat="1" x14ac:dyDescent="0.35">
      <c r="B561" s="368"/>
      <c r="D561" s="369"/>
      <c r="E561" s="369"/>
    </row>
    <row r="562" spans="2:5" s="16" customFormat="1" x14ac:dyDescent="0.35">
      <c r="B562" s="368"/>
      <c r="D562" s="369"/>
      <c r="E562" s="369"/>
    </row>
    <row r="563" spans="2:5" s="16" customFormat="1" x14ac:dyDescent="0.35">
      <c r="B563" s="368"/>
      <c r="D563" s="369"/>
      <c r="E563" s="369"/>
    </row>
    <row r="564" spans="2:5" s="16" customFormat="1" x14ac:dyDescent="0.35">
      <c r="B564" s="368"/>
      <c r="D564" s="369"/>
      <c r="E564" s="369"/>
    </row>
    <row r="565" spans="2:5" s="16" customFormat="1" x14ac:dyDescent="0.35">
      <c r="B565" s="368"/>
      <c r="D565" s="369"/>
      <c r="E565" s="369"/>
    </row>
    <row r="566" spans="2:5" s="16" customFormat="1" x14ac:dyDescent="0.35">
      <c r="B566" s="368"/>
      <c r="D566" s="369"/>
      <c r="E566" s="369"/>
    </row>
    <row r="567" spans="2:5" s="16" customFormat="1" x14ac:dyDescent="0.35">
      <c r="B567" s="368"/>
      <c r="D567" s="369"/>
      <c r="E567" s="369"/>
    </row>
    <row r="568" spans="2:5" s="16" customFormat="1" x14ac:dyDescent="0.35">
      <c r="B568" s="368"/>
      <c r="D568" s="369"/>
      <c r="E568" s="369"/>
    </row>
    <row r="569" spans="2:5" s="16" customFormat="1" x14ac:dyDescent="0.35">
      <c r="B569" s="368"/>
      <c r="D569" s="369"/>
      <c r="E569" s="369"/>
    </row>
    <row r="570" spans="2:5" s="16" customFormat="1" x14ac:dyDescent="0.35">
      <c r="B570" s="368"/>
      <c r="D570" s="369"/>
      <c r="E570" s="369"/>
    </row>
    <row r="571" spans="2:5" s="16" customFormat="1" x14ac:dyDescent="0.35">
      <c r="B571" s="368"/>
      <c r="D571" s="369"/>
      <c r="E571" s="369"/>
    </row>
    <row r="572" spans="2:5" s="16" customFormat="1" x14ac:dyDescent="0.35">
      <c r="B572" s="368"/>
      <c r="D572" s="369"/>
      <c r="E572" s="369"/>
    </row>
    <row r="573" spans="2:5" s="16" customFormat="1" x14ac:dyDescent="0.35">
      <c r="B573" s="368"/>
      <c r="D573" s="369"/>
      <c r="E573" s="369"/>
    </row>
    <row r="574" spans="2:5" s="16" customFormat="1" x14ac:dyDescent="0.35">
      <c r="B574" s="368"/>
      <c r="D574" s="369"/>
      <c r="E574" s="369"/>
    </row>
    <row r="575" spans="2:5" s="16" customFormat="1" x14ac:dyDescent="0.35">
      <c r="B575" s="368"/>
      <c r="D575" s="369"/>
      <c r="E575" s="369"/>
    </row>
    <row r="576" spans="2:5" s="16" customFormat="1" x14ac:dyDescent="0.35">
      <c r="B576" s="368"/>
      <c r="D576" s="369"/>
      <c r="E576" s="369"/>
    </row>
    <row r="577" spans="2:5" s="16" customFormat="1" x14ac:dyDescent="0.35">
      <c r="B577" s="368"/>
      <c r="D577" s="369"/>
      <c r="E577" s="369"/>
    </row>
    <row r="578" spans="2:5" s="16" customFormat="1" x14ac:dyDescent="0.35">
      <c r="B578" s="368"/>
      <c r="D578" s="369"/>
      <c r="E578" s="369"/>
    </row>
    <row r="579" spans="2:5" s="16" customFormat="1" x14ac:dyDescent="0.35">
      <c r="B579" s="368"/>
      <c r="D579" s="369"/>
      <c r="E579" s="369"/>
    </row>
    <row r="580" spans="2:5" s="16" customFormat="1" x14ac:dyDescent="0.35">
      <c r="B580" s="368"/>
      <c r="D580" s="369"/>
      <c r="E580" s="369"/>
    </row>
    <row r="581" spans="2:5" s="16" customFormat="1" x14ac:dyDescent="0.35">
      <c r="B581" s="368"/>
      <c r="D581" s="369"/>
      <c r="E581" s="369"/>
    </row>
    <row r="582" spans="2:5" s="16" customFormat="1" x14ac:dyDescent="0.35">
      <c r="B582" s="368"/>
      <c r="D582" s="369"/>
      <c r="E582" s="369"/>
    </row>
    <row r="583" spans="2:5" s="16" customFormat="1" x14ac:dyDescent="0.35">
      <c r="B583" s="368"/>
      <c r="D583" s="369"/>
      <c r="E583" s="369"/>
    </row>
    <row r="584" spans="2:5" s="16" customFormat="1" x14ac:dyDescent="0.35">
      <c r="B584" s="368"/>
      <c r="D584" s="369"/>
      <c r="E584" s="369"/>
    </row>
    <row r="585" spans="2:5" s="16" customFormat="1" x14ac:dyDescent="0.35">
      <c r="B585" s="368"/>
      <c r="D585" s="369"/>
      <c r="E585" s="369"/>
    </row>
    <row r="586" spans="2:5" s="16" customFormat="1" x14ac:dyDescent="0.35">
      <c r="B586" s="368"/>
      <c r="D586" s="369"/>
      <c r="E586" s="369"/>
    </row>
    <row r="587" spans="2:5" s="16" customFormat="1" x14ac:dyDescent="0.35">
      <c r="B587" s="368"/>
      <c r="D587" s="369"/>
      <c r="E587" s="369"/>
    </row>
    <row r="588" spans="2:5" s="16" customFormat="1" x14ac:dyDescent="0.35">
      <c r="B588" s="368"/>
      <c r="D588" s="369"/>
      <c r="E588" s="369"/>
    </row>
    <row r="589" spans="2:5" s="16" customFormat="1" x14ac:dyDescent="0.35">
      <c r="B589" s="368"/>
      <c r="D589" s="369"/>
      <c r="E589" s="369"/>
    </row>
    <row r="590" spans="2:5" s="16" customFormat="1" x14ac:dyDescent="0.35">
      <c r="B590" s="368"/>
      <c r="D590" s="369"/>
      <c r="E590" s="369"/>
    </row>
    <row r="591" spans="2:5" s="16" customFormat="1" x14ac:dyDescent="0.35">
      <c r="B591" s="368"/>
      <c r="D591" s="369"/>
      <c r="E591" s="369"/>
    </row>
    <row r="592" spans="2:5" s="16" customFormat="1" x14ac:dyDescent="0.35">
      <c r="B592" s="368"/>
      <c r="D592" s="369"/>
      <c r="E592" s="369"/>
    </row>
    <row r="593" spans="2:5" s="16" customFormat="1" x14ac:dyDescent="0.35">
      <c r="B593" s="368"/>
      <c r="D593" s="369"/>
      <c r="E593" s="369"/>
    </row>
    <row r="594" spans="2:5" s="16" customFormat="1" x14ac:dyDescent="0.35">
      <c r="B594" s="368"/>
      <c r="D594" s="369"/>
      <c r="E594" s="369"/>
    </row>
    <row r="595" spans="2:5" s="16" customFormat="1" x14ac:dyDescent="0.35">
      <c r="B595" s="368"/>
      <c r="D595" s="369"/>
      <c r="E595" s="369"/>
    </row>
    <row r="596" spans="2:5" s="16" customFormat="1" x14ac:dyDescent="0.35">
      <c r="B596" s="368"/>
      <c r="D596" s="369"/>
      <c r="E596" s="369"/>
    </row>
    <row r="597" spans="2:5" s="16" customFormat="1" x14ac:dyDescent="0.35">
      <c r="B597" s="368"/>
      <c r="D597" s="369"/>
      <c r="E597" s="369"/>
    </row>
    <row r="598" spans="2:5" s="16" customFormat="1" x14ac:dyDescent="0.35">
      <c r="B598" s="368"/>
      <c r="D598" s="369"/>
      <c r="E598" s="369"/>
    </row>
    <row r="599" spans="2:5" s="16" customFormat="1" x14ac:dyDescent="0.35">
      <c r="B599" s="368"/>
      <c r="D599" s="369"/>
      <c r="E599" s="369"/>
    </row>
    <row r="600" spans="2:5" s="16" customFormat="1" x14ac:dyDescent="0.35">
      <c r="B600" s="368"/>
      <c r="D600" s="369"/>
      <c r="E600" s="369"/>
    </row>
    <row r="601" spans="2:5" s="16" customFormat="1" x14ac:dyDescent="0.35">
      <c r="B601" s="368"/>
      <c r="D601" s="369"/>
      <c r="E601" s="369"/>
    </row>
    <row r="602" spans="2:5" s="16" customFormat="1" x14ac:dyDescent="0.35">
      <c r="B602" s="368"/>
      <c r="D602" s="369"/>
      <c r="E602" s="369"/>
    </row>
    <row r="603" spans="2:5" s="16" customFormat="1" x14ac:dyDescent="0.35">
      <c r="B603" s="368"/>
      <c r="D603" s="369"/>
      <c r="E603" s="369"/>
    </row>
    <row r="604" spans="2:5" s="16" customFormat="1" x14ac:dyDescent="0.35">
      <c r="B604" s="368"/>
      <c r="D604" s="369"/>
      <c r="E604" s="369"/>
    </row>
    <row r="605" spans="2:5" s="16" customFormat="1" x14ac:dyDescent="0.35">
      <c r="B605" s="368"/>
      <c r="D605" s="369"/>
      <c r="E605" s="369"/>
    </row>
    <row r="606" spans="2:5" s="16" customFormat="1" x14ac:dyDescent="0.35">
      <c r="B606" s="368"/>
      <c r="D606" s="369"/>
      <c r="E606" s="369"/>
    </row>
    <row r="607" spans="2:5" s="16" customFormat="1" x14ac:dyDescent="0.35">
      <c r="B607" s="368"/>
      <c r="D607" s="369"/>
      <c r="E607" s="369"/>
    </row>
    <row r="608" spans="2:5" s="16" customFormat="1" x14ac:dyDescent="0.35">
      <c r="B608" s="368"/>
      <c r="D608" s="369"/>
      <c r="E608" s="369"/>
    </row>
    <row r="609" spans="2:5" s="16" customFormat="1" x14ac:dyDescent="0.35">
      <c r="B609" s="368"/>
      <c r="D609" s="369"/>
      <c r="E609" s="369"/>
    </row>
    <row r="610" spans="2:5" s="16" customFormat="1" x14ac:dyDescent="0.35">
      <c r="B610" s="368"/>
      <c r="D610" s="369"/>
      <c r="E610" s="369"/>
    </row>
    <row r="611" spans="2:5" s="16" customFormat="1" x14ac:dyDescent="0.35">
      <c r="B611" s="368"/>
      <c r="D611" s="369"/>
      <c r="E611" s="369"/>
    </row>
    <row r="612" spans="2:5" s="16" customFormat="1" x14ac:dyDescent="0.35">
      <c r="B612" s="368"/>
      <c r="D612" s="369"/>
      <c r="E612" s="369"/>
    </row>
    <row r="613" spans="2:5" s="16" customFormat="1" x14ac:dyDescent="0.35">
      <c r="B613" s="368"/>
      <c r="D613" s="369"/>
      <c r="E613" s="369"/>
    </row>
    <row r="614" spans="2:5" s="16" customFormat="1" x14ac:dyDescent="0.35">
      <c r="B614" s="368"/>
      <c r="D614" s="369"/>
      <c r="E614" s="369"/>
    </row>
    <row r="615" spans="2:5" s="16" customFormat="1" x14ac:dyDescent="0.35">
      <c r="B615" s="368"/>
      <c r="D615" s="369"/>
      <c r="E615" s="369"/>
    </row>
    <row r="616" spans="2:5" s="16" customFormat="1" x14ac:dyDescent="0.35">
      <c r="B616" s="368"/>
      <c r="D616" s="369"/>
      <c r="E616" s="369"/>
    </row>
    <row r="617" spans="2:5" s="16" customFormat="1" x14ac:dyDescent="0.35">
      <c r="B617" s="368"/>
      <c r="D617" s="369"/>
      <c r="E617" s="369"/>
    </row>
    <row r="618" spans="2:5" s="16" customFormat="1" x14ac:dyDescent="0.35">
      <c r="B618" s="368"/>
      <c r="D618" s="369"/>
      <c r="E618" s="369"/>
    </row>
    <row r="619" spans="2:5" s="16" customFormat="1" x14ac:dyDescent="0.35">
      <c r="B619" s="368"/>
      <c r="D619" s="369"/>
      <c r="E619" s="369"/>
    </row>
    <row r="620" spans="2:5" s="16" customFormat="1" x14ac:dyDescent="0.35">
      <c r="B620" s="368"/>
      <c r="D620" s="369"/>
      <c r="E620" s="369"/>
    </row>
    <row r="621" spans="2:5" s="16" customFormat="1" x14ac:dyDescent="0.35">
      <c r="B621" s="368"/>
      <c r="D621" s="369"/>
      <c r="E621" s="369"/>
    </row>
    <row r="622" spans="2:5" s="16" customFormat="1" x14ac:dyDescent="0.35">
      <c r="B622" s="368"/>
      <c r="D622" s="369"/>
      <c r="E622" s="369"/>
    </row>
    <row r="623" spans="2:5" s="16" customFormat="1" x14ac:dyDescent="0.35">
      <c r="B623" s="368"/>
      <c r="D623" s="369"/>
      <c r="E623" s="369"/>
    </row>
    <row r="624" spans="2:5" s="16" customFormat="1" x14ac:dyDescent="0.35">
      <c r="B624" s="368"/>
      <c r="D624" s="369"/>
      <c r="E624" s="369"/>
    </row>
    <row r="625" spans="2:5" s="16" customFormat="1" x14ac:dyDescent="0.35">
      <c r="B625" s="368"/>
      <c r="D625" s="369"/>
      <c r="E625" s="369"/>
    </row>
    <row r="626" spans="2:5" s="16" customFormat="1" x14ac:dyDescent="0.35">
      <c r="B626" s="368"/>
      <c r="D626" s="369"/>
      <c r="E626" s="369"/>
    </row>
    <row r="627" spans="2:5" s="16" customFormat="1" x14ac:dyDescent="0.35">
      <c r="B627" s="368"/>
      <c r="D627" s="369"/>
      <c r="E627" s="369"/>
    </row>
    <row r="628" spans="2:5" s="16" customFormat="1" x14ac:dyDescent="0.35">
      <c r="B628" s="368"/>
      <c r="D628" s="369"/>
      <c r="E628" s="369"/>
    </row>
    <row r="629" spans="2:5" s="16" customFormat="1" x14ac:dyDescent="0.35">
      <c r="B629" s="368"/>
      <c r="D629" s="369"/>
      <c r="E629" s="369"/>
    </row>
    <row r="630" spans="2:5" s="16" customFormat="1" x14ac:dyDescent="0.35">
      <c r="B630" s="368"/>
      <c r="D630" s="369"/>
      <c r="E630" s="369"/>
    </row>
    <row r="631" spans="2:5" s="16" customFormat="1" x14ac:dyDescent="0.35">
      <c r="B631" s="368"/>
      <c r="D631" s="369"/>
      <c r="E631" s="369"/>
    </row>
    <row r="632" spans="2:5" s="16" customFormat="1" x14ac:dyDescent="0.35">
      <c r="B632" s="368"/>
      <c r="D632" s="369"/>
      <c r="E632" s="369"/>
    </row>
    <row r="633" spans="2:5" s="16" customFormat="1" x14ac:dyDescent="0.35">
      <c r="B633" s="368"/>
      <c r="D633" s="369"/>
      <c r="E633" s="369"/>
    </row>
    <row r="634" spans="2:5" s="16" customFormat="1" x14ac:dyDescent="0.35">
      <c r="B634" s="368"/>
      <c r="D634" s="369"/>
      <c r="E634" s="369"/>
    </row>
    <row r="635" spans="2:5" s="16" customFormat="1" x14ac:dyDescent="0.35">
      <c r="B635" s="368"/>
      <c r="D635" s="369"/>
      <c r="E635" s="369"/>
    </row>
    <row r="636" spans="2:5" s="16" customFormat="1" x14ac:dyDescent="0.35">
      <c r="B636" s="368"/>
      <c r="D636" s="369"/>
      <c r="E636" s="369"/>
    </row>
    <row r="637" spans="2:5" s="16" customFormat="1" x14ac:dyDescent="0.35">
      <c r="B637" s="368"/>
      <c r="D637" s="369"/>
      <c r="E637" s="369"/>
    </row>
    <row r="638" spans="2:5" s="16" customFormat="1" x14ac:dyDescent="0.35">
      <c r="B638" s="368"/>
      <c r="D638" s="369"/>
      <c r="E638" s="369"/>
    </row>
    <row r="639" spans="2:5" s="16" customFormat="1" x14ac:dyDescent="0.35">
      <c r="B639" s="368"/>
      <c r="D639" s="369"/>
      <c r="E639" s="369"/>
    </row>
    <row r="640" spans="2:5" s="16" customFormat="1" x14ac:dyDescent="0.35">
      <c r="B640" s="368"/>
      <c r="D640" s="369"/>
      <c r="E640" s="369"/>
    </row>
    <row r="641" spans="2:5" s="16" customFormat="1" x14ac:dyDescent="0.35">
      <c r="B641" s="368"/>
      <c r="D641" s="369"/>
      <c r="E641" s="369"/>
    </row>
    <row r="642" spans="2:5" s="16" customFormat="1" x14ac:dyDescent="0.35">
      <c r="B642" s="368"/>
      <c r="D642" s="369"/>
      <c r="E642" s="369"/>
    </row>
    <row r="643" spans="2:5" s="16" customFormat="1" x14ac:dyDescent="0.35">
      <c r="B643" s="368"/>
      <c r="D643" s="369"/>
      <c r="E643" s="369"/>
    </row>
    <row r="644" spans="2:5" s="16" customFormat="1" x14ac:dyDescent="0.35">
      <c r="B644" s="368"/>
      <c r="D644" s="369"/>
      <c r="E644" s="369"/>
    </row>
    <row r="645" spans="2:5" s="16" customFormat="1" x14ac:dyDescent="0.35">
      <c r="B645" s="368"/>
      <c r="D645" s="369"/>
      <c r="E645" s="369"/>
    </row>
    <row r="646" spans="2:5" s="16" customFormat="1" x14ac:dyDescent="0.35">
      <c r="B646" s="368"/>
      <c r="D646" s="369"/>
      <c r="E646" s="369"/>
    </row>
    <row r="647" spans="2:5" s="16" customFormat="1" x14ac:dyDescent="0.35">
      <c r="B647" s="368"/>
      <c r="D647" s="369"/>
      <c r="E647" s="369"/>
    </row>
    <row r="648" spans="2:5" s="16" customFormat="1" x14ac:dyDescent="0.35">
      <c r="B648" s="368"/>
      <c r="D648" s="369"/>
      <c r="E648" s="369"/>
    </row>
    <row r="649" spans="2:5" s="16" customFormat="1" x14ac:dyDescent="0.35">
      <c r="B649" s="368"/>
      <c r="D649" s="369"/>
      <c r="E649" s="369"/>
    </row>
    <row r="650" spans="2:5" s="16" customFormat="1" x14ac:dyDescent="0.35">
      <c r="B650" s="368"/>
      <c r="D650" s="369"/>
      <c r="E650" s="369"/>
    </row>
    <row r="651" spans="2:5" s="16" customFormat="1" x14ac:dyDescent="0.35">
      <c r="B651" s="368"/>
      <c r="D651" s="369"/>
      <c r="E651" s="369"/>
    </row>
    <row r="652" spans="2:5" s="16" customFormat="1" x14ac:dyDescent="0.35">
      <c r="B652" s="368"/>
      <c r="D652" s="369"/>
      <c r="E652" s="369"/>
    </row>
    <row r="653" spans="2:5" s="16" customFormat="1" x14ac:dyDescent="0.35">
      <c r="B653" s="368"/>
      <c r="D653" s="369"/>
      <c r="E653" s="369"/>
    </row>
    <row r="654" spans="2:5" s="16" customFormat="1" x14ac:dyDescent="0.35">
      <c r="B654" s="368"/>
      <c r="D654" s="369"/>
      <c r="E654" s="369"/>
    </row>
    <row r="655" spans="2:5" s="16" customFormat="1" x14ac:dyDescent="0.35">
      <c r="B655" s="368"/>
      <c r="D655" s="369"/>
      <c r="E655" s="369"/>
    </row>
    <row r="656" spans="2:5" s="16" customFormat="1" x14ac:dyDescent="0.35">
      <c r="B656" s="368"/>
      <c r="D656" s="369"/>
      <c r="E656" s="369"/>
    </row>
    <row r="657" spans="2:5" s="16" customFormat="1" x14ac:dyDescent="0.35">
      <c r="B657" s="368"/>
      <c r="D657" s="369"/>
      <c r="E657" s="369"/>
    </row>
    <row r="658" spans="2:5" s="16" customFormat="1" x14ac:dyDescent="0.35">
      <c r="B658" s="368"/>
      <c r="D658" s="369"/>
      <c r="E658" s="369"/>
    </row>
    <row r="659" spans="2:5" s="16" customFormat="1" x14ac:dyDescent="0.35">
      <c r="B659" s="368"/>
      <c r="D659" s="369"/>
      <c r="E659" s="369"/>
    </row>
    <row r="660" spans="2:5" s="16" customFormat="1" x14ac:dyDescent="0.35">
      <c r="B660" s="368"/>
      <c r="D660" s="369"/>
      <c r="E660" s="369"/>
    </row>
    <row r="661" spans="2:5" s="16" customFormat="1" x14ac:dyDescent="0.35">
      <c r="B661" s="368"/>
      <c r="D661" s="369"/>
      <c r="E661" s="369"/>
    </row>
    <row r="662" spans="2:5" s="16" customFormat="1" x14ac:dyDescent="0.35">
      <c r="B662" s="368"/>
      <c r="D662" s="369"/>
      <c r="E662" s="369"/>
    </row>
    <row r="663" spans="2:5" s="16" customFormat="1" x14ac:dyDescent="0.35">
      <c r="B663" s="368"/>
      <c r="D663" s="369"/>
      <c r="E663" s="369"/>
    </row>
    <row r="664" spans="2:5" s="16" customFormat="1" x14ac:dyDescent="0.35">
      <c r="B664" s="368"/>
      <c r="D664" s="369"/>
      <c r="E664" s="369"/>
    </row>
    <row r="665" spans="2:5" s="16" customFormat="1" x14ac:dyDescent="0.35">
      <c r="B665" s="368"/>
      <c r="D665" s="369"/>
      <c r="E665" s="369"/>
    </row>
    <row r="666" spans="2:5" s="16" customFormat="1" x14ac:dyDescent="0.35">
      <c r="B666" s="368"/>
      <c r="D666" s="369"/>
      <c r="E666" s="369"/>
    </row>
    <row r="667" spans="2:5" s="16" customFormat="1" x14ac:dyDescent="0.35">
      <c r="B667" s="368"/>
      <c r="D667" s="369"/>
      <c r="E667" s="369"/>
    </row>
    <row r="668" spans="2:5" s="16" customFormat="1" x14ac:dyDescent="0.35">
      <c r="B668" s="368"/>
      <c r="D668" s="369"/>
      <c r="E668" s="369"/>
    </row>
    <row r="669" spans="2:5" s="16" customFormat="1" x14ac:dyDescent="0.35">
      <c r="B669" s="368"/>
      <c r="D669" s="369"/>
      <c r="E669" s="369"/>
    </row>
    <row r="670" spans="2:5" s="16" customFormat="1" x14ac:dyDescent="0.35">
      <c r="B670" s="368"/>
      <c r="D670" s="369"/>
      <c r="E670" s="369"/>
    </row>
    <row r="671" spans="2:5" s="16" customFormat="1" x14ac:dyDescent="0.35">
      <c r="B671" s="368"/>
      <c r="D671" s="369"/>
      <c r="E671" s="369"/>
    </row>
    <row r="672" spans="2:5" s="16" customFormat="1" x14ac:dyDescent="0.35">
      <c r="B672" s="368"/>
      <c r="D672" s="369"/>
      <c r="E672" s="369"/>
    </row>
    <row r="673" spans="2:5" s="16" customFormat="1" x14ac:dyDescent="0.35">
      <c r="B673" s="368"/>
      <c r="D673" s="369"/>
      <c r="E673" s="369"/>
    </row>
    <row r="674" spans="2:5" s="16" customFormat="1" x14ac:dyDescent="0.35">
      <c r="B674" s="368"/>
      <c r="D674" s="369"/>
      <c r="E674" s="369"/>
    </row>
    <row r="675" spans="2:5" s="16" customFormat="1" x14ac:dyDescent="0.35">
      <c r="B675" s="368"/>
      <c r="D675" s="369"/>
      <c r="E675" s="369"/>
    </row>
    <row r="676" spans="2:5" s="16" customFormat="1" x14ac:dyDescent="0.35">
      <c r="B676" s="368"/>
      <c r="D676" s="369"/>
      <c r="E676" s="369"/>
    </row>
    <row r="677" spans="2:5" s="16" customFormat="1" x14ac:dyDescent="0.35">
      <c r="B677" s="368"/>
      <c r="D677" s="369"/>
      <c r="E677" s="369"/>
    </row>
    <row r="678" spans="2:5" s="16" customFormat="1" x14ac:dyDescent="0.35">
      <c r="B678" s="368"/>
      <c r="D678" s="369"/>
      <c r="E678" s="369"/>
    </row>
    <row r="679" spans="2:5" s="16" customFormat="1" x14ac:dyDescent="0.35">
      <c r="B679" s="368"/>
      <c r="D679" s="369"/>
      <c r="E679" s="369"/>
    </row>
    <row r="680" spans="2:5" s="16" customFormat="1" x14ac:dyDescent="0.35">
      <c r="B680" s="368"/>
      <c r="D680" s="369"/>
      <c r="E680" s="369"/>
    </row>
    <row r="681" spans="2:5" s="16" customFormat="1" x14ac:dyDescent="0.35">
      <c r="B681" s="368"/>
      <c r="D681" s="369"/>
      <c r="E681" s="369"/>
    </row>
    <row r="682" spans="2:5" s="16" customFormat="1" x14ac:dyDescent="0.35">
      <c r="B682" s="368"/>
      <c r="D682" s="369"/>
      <c r="E682" s="369"/>
    </row>
    <row r="683" spans="2:5" s="16" customFormat="1" x14ac:dyDescent="0.35">
      <c r="B683" s="368"/>
      <c r="D683" s="369"/>
      <c r="E683" s="369"/>
    </row>
    <row r="684" spans="2:5" s="16" customFormat="1" x14ac:dyDescent="0.35">
      <c r="B684" s="368"/>
      <c r="D684" s="369"/>
      <c r="E684" s="369"/>
    </row>
    <row r="685" spans="2:5" s="16" customFormat="1" x14ac:dyDescent="0.35">
      <c r="B685" s="368"/>
      <c r="D685" s="369"/>
      <c r="E685" s="369"/>
    </row>
    <row r="686" spans="2:5" s="16" customFormat="1" x14ac:dyDescent="0.35">
      <c r="B686" s="368"/>
      <c r="D686" s="369"/>
      <c r="E686" s="369"/>
    </row>
    <row r="687" spans="2:5" s="16" customFormat="1" x14ac:dyDescent="0.35">
      <c r="B687" s="368"/>
      <c r="D687" s="369"/>
      <c r="E687" s="369"/>
    </row>
    <row r="688" spans="2:5" s="16" customFormat="1" x14ac:dyDescent="0.35">
      <c r="B688" s="368"/>
      <c r="D688" s="369"/>
      <c r="E688" s="369"/>
    </row>
    <row r="689" spans="2:5" s="16" customFormat="1" x14ac:dyDescent="0.35">
      <c r="B689" s="368"/>
      <c r="D689" s="369"/>
      <c r="E689" s="369"/>
    </row>
    <row r="690" spans="2:5" s="16" customFormat="1" x14ac:dyDescent="0.35">
      <c r="B690" s="368"/>
      <c r="D690" s="369"/>
      <c r="E690" s="369"/>
    </row>
    <row r="691" spans="2:5" s="16" customFormat="1" x14ac:dyDescent="0.35">
      <c r="B691" s="368"/>
      <c r="D691" s="369"/>
      <c r="E691" s="369"/>
    </row>
    <row r="692" spans="2:5" s="16" customFormat="1" x14ac:dyDescent="0.35">
      <c r="B692" s="368"/>
      <c r="D692" s="369"/>
      <c r="E692" s="369"/>
    </row>
    <row r="693" spans="2:5" s="16" customFormat="1" x14ac:dyDescent="0.35">
      <c r="B693" s="368"/>
      <c r="D693" s="369"/>
      <c r="E693" s="369"/>
    </row>
    <row r="694" spans="2:5" s="16" customFormat="1" x14ac:dyDescent="0.35">
      <c r="B694" s="368"/>
      <c r="D694" s="369"/>
      <c r="E694" s="369"/>
    </row>
    <row r="695" spans="2:5" s="16" customFormat="1" x14ac:dyDescent="0.35">
      <c r="B695" s="368"/>
      <c r="D695" s="369"/>
      <c r="E695" s="369"/>
    </row>
    <row r="696" spans="2:5" s="16" customFormat="1" x14ac:dyDescent="0.35">
      <c r="B696" s="368"/>
      <c r="D696" s="369"/>
      <c r="E696" s="369"/>
    </row>
    <row r="697" spans="2:5" s="16" customFormat="1" x14ac:dyDescent="0.35">
      <c r="B697" s="368"/>
      <c r="D697" s="369"/>
      <c r="E697" s="369"/>
    </row>
    <row r="698" spans="2:5" s="16" customFormat="1" x14ac:dyDescent="0.35">
      <c r="B698" s="368"/>
      <c r="D698" s="369"/>
      <c r="E698" s="369"/>
    </row>
    <row r="699" spans="2:5" s="16" customFormat="1" x14ac:dyDescent="0.35">
      <c r="B699" s="368"/>
      <c r="D699" s="369"/>
      <c r="E699" s="369"/>
    </row>
    <row r="700" spans="2:5" s="16" customFormat="1" x14ac:dyDescent="0.35">
      <c r="B700" s="368"/>
      <c r="D700" s="369"/>
      <c r="E700" s="369"/>
    </row>
    <row r="701" spans="2:5" s="16" customFormat="1" x14ac:dyDescent="0.35">
      <c r="B701" s="368"/>
      <c r="D701" s="369"/>
      <c r="E701" s="369"/>
    </row>
    <row r="702" spans="2:5" s="16" customFormat="1" x14ac:dyDescent="0.35">
      <c r="B702" s="368"/>
      <c r="D702" s="369"/>
      <c r="E702" s="369"/>
    </row>
    <row r="703" spans="2:5" s="16" customFormat="1" x14ac:dyDescent="0.35">
      <c r="B703" s="368"/>
      <c r="D703" s="369"/>
      <c r="E703" s="369"/>
    </row>
    <row r="704" spans="2:5" s="16" customFormat="1" x14ac:dyDescent="0.35">
      <c r="B704" s="368"/>
      <c r="D704" s="369"/>
      <c r="E704" s="369"/>
    </row>
    <row r="705" spans="2:5" s="16" customFormat="1" x14ac:dyDescent="0.35">
      <c r="B705" s="368"/>
      <c r="D705" s="369"/>
      <c r="E705" s="369"/>
    </row>
    <row r="706" spans="2:5" s="16" customFormat="1" x14ac:dyDescent="0.35">
      <c r="B706" s="368"/>
      <c r="D706" s="369"/>
      <c r="E706" s="369"/>
    </row>
    <row r="707" spans="2:5" s="16" customFormat="1" x14ac:dyDescent="0.35">
      <c r="B707" s="368"/>
      <c r="D707" s="369"/>
      <c r="E707" s="369"/>
    </row>
    <row r="708" spans="2:5" s="16" customFormat="1" x14ac:dyDescent="0.35">
      <c r="B708" s="368"/>
      <c r="D708" s="369"/>
      <c r="E708" s="369"/>
    </row>
    <row r="709" spans="2:5" s="16" customFormat="1" x14ac:dyDescent="0.35">
      <c r="B709" s="368"/>
      <c r="D709" s="369"/>
      <c r="E709" s="369"/>
    </row>
    <row r="710" spans="2:5" s="16" customFormat="1" x14ac:dyDescent="0.35">
      <c r="B710" s="368"/>
      <c r="D710" s="369"/>
      <c r="E710" s="369"/>
    </row>
    <row r="711" spans="2:5" s="16" customFormat="1" x14ac:dyDescent="0.35">
      <c r="B711" s="368"/>
      <c r="D711" s="369"/>
      <c r="E711" s="369"/>
    </row>
    <row r="712" spans="2:5" s="16" customFormat="1" x14ac:dyDescent="0.35">
      <c r="B712" s="368"/>
      <c r="D712" s="369"/>
      <c r="E712" s="369"/>
    </row>
    <row r="713" spans="2:5" s="16" customFormat="1" x14ac:dyDescent="0.35">
      <c r="B713" s="368"/>
      <c r="D713" s="369"/>
      <c r="E713" s="369"/>
    </row>
    <row r="714" spans="2:5" s="16" customFormat="1" x14ac:dyDescent="0.35">
      <c r="B714" s="368"/>
      <c r="D714" s="369"/>
      <c r="E714" s="369"/>
    </row>
    <row r="715" spans="2:5" s="16" customFormat="1" x14ac:dyDescent="0.35">
      <c r="B715" s="368"/>
      <c r="D715" s="369"/>
      <c r="E715" s="369"/>
    </row>
    <row r="716" spans="2:5" s="16" customFormat="1" x14ac:dyDescent="0.35">
      <c r="B716" s="368"/>
      <c r="D716" s="369"/>
      <c r="E716" s="369"/>
    </row>
    <row r="717" spans="2:5" s="16" customFormat="1" x14ac:dyDescent="0.35">
      <c r="B717" s="368"/>
      <c r="D717" s="369"/>
      <c r="E717" s="369"/>
    </row>
    <row r="718" spans="2:5" s="16" customFormat="1" x14ac:dyDescent="0.35">
      <c r="B718" s="368"/>
      <c r="D718" s="369"/>
      <c r="E718" s="369"/>
    </row>
    <row r="719" spans="2:5" s="16" customFormat="1" x14ac:dyDescent="0.35">
      <c r="B719" s="368"/>
      <c r="D719" s="369"/>
      <c r="E719" s="369"/>
    </row>
    <row r="720" spans="2:5" s="16" customFormat="1" x14ac:dyDescent="0.35">
      <c r="B720" s="368"/>
      <c r="D720" s="369"/>
      <c r="E720" s="369"/>
    </row>
    <row r="721" spans="2:5" s="16" customFormat="1" x14ac:dyDescent="0.35">
      <c r="B721" s="368"/>
      <c r="D721" s="369"/>
      <c r="E721" s="369"/>
    </row>
    <row r="722" spans="2:5" s="16" customFormat="1" x14ac:dyDescent="0.35">
      <c r="B722" s="368"/>
      <c r="D722" s="369"/>
      <c r="E722" s="369"/>
    </row>
    <row r="723" spans="2:5" s="16" customFormat="1" x14ac:dyDescent="0.35">
      <c r="B723" s="368"/>
      <c r="D723" s="369"/>
      <c r="E723" s="369"/>
    </row>
    <row r="724" spans="2:5" s="16" customFormat="1" x14ac:dyDescent="0.35">
      <c r="B724" s="368"/>
      <c r="D724" s="369"/>
      <c r="E724" s="369"/>
    </row>
    <row r="725" spans="2:5" s="16" customFormat="1" x14ac:dyDescent="0.35">
      <c r="B725" s="368"/>
      <c r="D725" s="369"/>
      <c r="E725" s="369"/>
    </row>
    <row r="726" spans="2:5" s="16" customFormat="1" x14ac:dyDescent="0.35">
      <c r="B726" s="368"/>
      <c r="D726" s="369"/>
      <c r="E726" s="369"/>
    </row>
    <row r="727" spans="2:5" s="16" customFormat="1" x14ac:dyDescent="0.35">
      <c r="B727" s="368"/>
      <c r="D727" s="369"/>
      <c r="E727" s="369"/>
    </row>
    <row r="728" spans="2:5" s="16" customFormat="1" x14ac:dyDescent="0.35">
      <c r="B728" s="368"/>
      <c r="D728" s="369"/>
      <c r="E728" s="369"/>
    </row>
    <row r="729" spans="2:5" s="16" customFormat="1" x14ac:dyDescent="0.35">
      <c r="B729" s="368"/>
      <c r="D729" s="369"/>
      <c r="E729" s="369"/>
    </row>
    <row r="730" spans="2:5" s="16" customFormat="1" x14ac:dyDescent="0.35">
      <c r="B730" s="368"/>
      <c r="D730" s="369"/>
      <c r="E730" s="369"/>
    </row>
    <row r="731" spans="2:5" s="16" customFormat="1" x14ac:dyDescent="0.35">
      <c r="B731" s="368"/>
      <c r="D731" s="369"/>
      <c r="E731" s="369"/>
    </row>
    <row r="732" spans="2:5" s="16" customFormat="1" x14ac:dyDescent="0.35">
      <c r="B732" s="368"/>
      <c r="D732" s="369"/>
      <c r="E732" s="369"/>
    </row>
    <row r="733" spans="2:5" s="16" customFormat="1" x14ac:dyDescent="0.35">
      <c r="B733" s="368"/>
      <c r="D733" s="369"/>
      <c r="E733" s="369"/>
    </row>
    <row r="734" spans="2:5" s="16" customFormat="1" x14ac:dyDescent="0.35">
      <c r="B734" s="368"/>
      <c r="D734" s="369"/>
      <c r="E734" s="369"/>
    </row>
    <row r="735" spans="2:5" s="16" customFormat="1" x14ac:dyDescent="0.35">
      <c r="B735" s="368"/>
      <c r="D735" s="369"/>
      <c r="E735" s="369"/>
    </row>
    <row r="736" spans="2:5" s="16" customFormat="1" x14ac:dyDescent="0.35">
      <c r="B736" s="368"/>
      <c r="D736" s="369"/>
      <c r="E736" s="369"/>
    </row>
    <row r="737" spans="2:5" s="16" customFormat="1" x14ac:dyDescent="0.35">
      <c r="B737" s="368"/>
      <c r="D737" s="369"/>
      <c r="E737" s="369"/>
    </row>
    <row r="738" spans="2:5" s="16" customFormat="1" x14ac:dyDescent="0.35">
      <c r="B738" s="368"/>
      <c r="D738" s="369"/>
      <c r="E738" s="369"/>
    </row>
    <row r="739" spans="2:5" s="16" customFormat="1" x14ac:dyDescent="0.35">
      <c r="B739" s="368"/>
      <c r="D739" s="369"/>
      <c r="E739" s="369"/>
    </row>
    <row r="740" spans="2:5" s="16" customFormat="1" x14ac:dyDescent="0.35">
      <c r="B740" s="368"/>
      <c r="D740" s="369"/>
      <c r="E740" s="369"/>
    </row>
    <row r="741" spans="2:5" s="16" customFormat="1" x14ac:dyDescent="0.35">
      <c r="B741" s="368"/>
      <c r="D741" s="369"/>
      <c r="E741" s="369"/>
    </row>
    <row r="742" spans="2:5" s="16" customFormat="1" x14ac:dyDescent="0.35">
      <c r="B742" s="368"/>
      <c r="D742" s="369"/>
      <c r="E742" s="369"/>
    </row>
    <row r="743" spans="2:5" s="16" customFormat="1" x14ac:dyDescent="0.35">
      <c r="B743" s="368"/>
      <c r="D743" s="369"/>
      <c r="E743" s="369"/>
    </row>
    <row r="744" spans="2:5" s="16" customFormat="1" x14ac:dyDescent="0.35">
      <c r="B744" s="368"/>
      <c r="D744" s="369"/>
      <c r="E744" s="369"/>
    </row>
    <row r="745" spans="2:5" s="16" customFormat="1" x14ac:dyDescent="0.35">
      <c r="B745" s="368"/>
      <c r="D745" s="369"/>
      <c r="E745" s="369"/>
    </row>
    <row r="746" spans="2:5" s="16" customFormat="1" x14ac:dyDescent="0.35">
      <c r="B746" s="368"/>
      <c r="D746" s="369"/>
      <c r="E746" s="369"/>
    </row>
    <row r="747" spans="2:5" s="16" customFormat="1" x14ac:dyDescent="0.35">
      <c r="B747" s="368"/>
      <c r="D747" s="369"/>
      <c r="E747" s="369"/>
    </row>
    <row r="748" spans="2:5" s="16" customFormat="1" x14ac:dyDescent="0.35">
      <c r="B748" s="368"/>
      <c r="D748" s="369"/>
      <c r="E748" s="369"/>
    </row>
    <row r="749" spans="2:5" s="16" customFormat="1" x14ac:dyDescent="0.35">
      <c r="B749" s="368"/>
      <c r="D749" s="369"/>
      <c r="E749" s="369"/>
    </row>
    <row r="750" spans="2:5" s="16" customFormat="1" x14ac:dyDescent="0.35">
      <c r="B750" s="368"/>
      <c r="D750" s="369"/>
      <c r="E750" s="369"/>
    </row>
    <row r="751" spans="2:5" s="16" customFormat="1" x14ac:dyDescent="0.35">
      <c r="B751" s="368"/>
      <c r="D751" s="369"/>
      <c r="E751" s="369"/>
    </row>
    <row r="752" spans="2:5" s="16" customFormat="1" x14ac:dyDescent="0.35">
      <c r="B752" s="368"/>
      <c r="D752" s="369"/>
      <c r="E752" s="369"/>
    </row>
    <row r="753" spans="2:5" s="16" customFormat="1" x14ac:dyDescent="0.35">
      <c r="B753" s="368"/>
      <c r="D753" s="369"/>
      <c r="E753" s="369"/>
    </row>
    <row r="754" spans="2:5" s="16" customFormat="1" x14ac:dyDescent="0.35">
      <c r="B754" s="368"/>
      <c r="D754" s="369"/>
      <c r="E754" s="369"/>
    </row>
    <row r="755" spans="2:5" s="16" customFormat="1" x14ac:dyDescent="0.35">
      <c r="B755" s="368"/>
      <c r="D755" s="369"/>
      <c r="E755" s="369"/>
    </row>
    <row r="756" spans="2:5" s="16" customFormat="1" x14ac:dyDescent="0.35">
      <c r="B756" s="368"/>
      <c r="D756" s="369"/>
      <c r="E756" s="369"/>
    </row>
    <row r="757" spans="2:5" s="16" customFormat="1" x14ac:dyDescent="0.35">
      <c r="B757" s="368"/>
      <c r="D757" s="369"/>
      <c r="E757" s="369"/>
    </row>
    <row r="758" spans="2:5" s="16" customFormat="1" x14ac:dyDescent="0.35">
      <c r="B758" s="368"/>
      <c r="D758" s="369"/>
      <c r="E758" s="369"/>
    </row>
    <row r="759" spans="2:5" s="16" customFormat="1" x14ac:dyDescent="0.35">
      <c r="B759" s="368"/>
      <c r="D759" s="369"/>
      <c r="E759" s="369"/>
    </row>
    <row r="760" spans="2:5" s="16" customFormat="1" x14ac:dyDescent="0.35">
      <c r="B760" s="368"/>
      <c r="D760" s="369"/>
      <c r="E760" s="369"/>
    </row>
    <row r="761" spans="2:5" s="16" customFormat="1" x14ac:dyDescent="0.35">
      <c r="B761" s="368"/>
      <c r="D761" s="369"/>
      <c r="E761" s="369"/>
    </row>
    <row r="762" spans="2:5" s="16" customFormat="1" x14ac:dyDescent="0.35">
      <c r="B762" s="368"/>
      <c r="D762" s="369"/>
      <c r="E762" s="369"/>
    </row>
    <row r="763" spans="2:5" s="16" customFormat="1" x14ac:dyDescent="0.35">
      <c r="B763" s="368"/>
      <c r="D763" s="369"/>
      <c r="E763" s="369"/>
    </row>
    <row r="764" spans="2:5" s="16" customFormat="1" x14ac:dyDescent="0.35">
      <c r="B764" s="368"/>
      <c r="D764" s="369"/>
      <c r="E764" s="369"/>
    </row>
    <row r="765" spans="2:5" s="16" customFormat="1" x14ac:dyDescent="0.35">
      <c r="B765" s="368"/>
      <c r="D765" s="369"/>
      <c r="E765" s="369"/>
    </row>
    <row r="766" spans="2:5" s="16" customFormat="1" x14ac:dyDescent="0.35">
      <c r="B766" s="368"/>
      <c r="D766" s="369"/>
      <c r="E766" s="369"/>
    </row>
    <row r="767" spans="2:5" s="16" customFormat="1" x14ac:dyDescent="0.35">
      <c r="B767" s="368"/>
      <c r="D767" s="369"/>
      <c r="E767" s="369"/>
    </row>
    <row r="768" spans="2:5" s="16" customFormat="1" x14ac:dyDescent="0.35">
      <c r="B768" s="368"/>
      <c r="D768" s="369"/>
      <c r="E768" s="369"/>
    </row>
    <row r="769" spans="2:5" s="16" customFormat="1" x14ac:dyDescent="0.35">
      <c r="B769" s="368"/>
      <c r="D769" s="369"/>
      <c r="E769" s="369"/>
    </row>
    <row r="770" spans="2:5" s="16" customFormat="1" x14ac:dyDescent="0.35">
      <c r="B770" s="368"/>
      <c r="D770" s="369"/>
      <c r="E770" s="369"/>
    </row>
    <row r="771" spans="2:5" s="16" customFormat="1" x14ac:dyDescent="0.35">
      <c r="B771" s="368"/>
      <c r="D771" s="369"/>
      <c r="E771" s="369"/>
    </row>
    <row r="772" spans="2:5" s="16" customFormat="1" x14ac:dyDescent="0.35">
      <c r="B772" s="368"/>
      <c r="D772" s="369"/>
      <c r="E772" s="369"/>
    </row>
    <row r="773" spans="2:5" s="16" customFormat="1" x14ac:dyDescent="0.35">
      <c r="B773" s="368"/>
      <c r="D773" s="369"/>
      <c r="E773" s="369"/>
    </row>
    <row r="774" spans="2:5" s="16" customFormat="1" x14ac:dyDescent="0.35">
      <c r="B774" s="368"/>
      <c r="D774" s="369"/>
      <c r="E774" s="369"/>
    </row>
    <row r="775" spans="2:5" s="16" customFormat="1" x14ac:dyDescent="0.35">
      <c r="B775" s="368"/>
      <c r="D775" s="369"/>
      <c r="E775" s="369"/>
    </row>
    <row r="776" spans="2:5" s="16" customFormat="1" x14ac:dyDescent="0.35">
      <c r="B776" s="368"/>
      <c r="D776" s="369"/>
      <c r="E776" s="369"/>
    </row>
    <row r="777" spans="2:5" s="16" customFormat="1" x14ac:dyDescent="0.35">
      <c r="B777" s="368"/>
      <c r="D777" s="369"/>
      <c r="E777" s="369"/>
    </row>
    <row r="778" spans="2:5" s="16" customFormat="1" x14ac:dyDescent="0.35">
      <c r="B778" s="368"/>
      <c r="D778" s="369"/>
      <c r="E778" s="369"/>
    </row>
    <row r="779" spans="2:5" s="16" customFormat="1" x14ac:dyDescent="0.35">
      <c r="B779" s="368"/>
      <c r="D779" s="369"/>
      <c r="E779" s="369"/>
    </row>
    <row r="780" spans="2:5" s="16" customFormat="1" x14ac:dyDescent="0.35">
      <c r="B780" s="368"/>
      <c r="D780" s="369"/>
      <c r="E780" s="369"/>
    </row>
    <row r="781" spans="2:5" s="16" customFormat="1" x14ac:dyDescent="0.35">
      <c r="B781" s="368"/>
      <c r="D781" s="369"/>
      <c r="E781" s="369"/>
    </row>
    <row r="782" spans="2:5" s="16" customFormat="1" x14ac:dyDescent="0.35">
      <c r="B782" s="368"/>
      <c r="D782" s="369"/>
      <c r="E782" s="369"/>
    </row>
    <row r="783" spans="2:5" s="16" customFormat="1" x14ac:dyDescent="0.35">
      <c r="B783" s="368"/>
      <c r="D783" s="369"/>
      <c r="E783" s="369"/>
    </row>
    <row r="784" spans="2:5" s="16" customFormat="1" x14ac:dyDescent="0.35">
      <c r="B784" s="368"/>
      <c r="D784" s="369"/>
      <c r="E784" s="369"/>
    </row>
    <row r="785" spans="2:5" s="16" customFormat="1" x14ac:dyDescent="0.35">
      <c r="B785" s="368"/>
      <c r="D785" s="369"/>
      <c r="E785" s="369"/>
    </row>
    <row r="786" spans="2:5" s="16" customFormat="1" x14ac:dyDescent="0.35">
      <c r="B786" s="368"/>
      <c r="D786" s="369"/>
      <c r="E786" s="369"/>
    </row>
    <row r="787" spans="2:5" s="16" customFormat="1" x14ac:dyDescent="0.35">
      <c r="B787" s="368"/>
      <c r="D787" s="369"/>
      <c r="E787" s="369"/>
    </row>
    <row r="788" spans="2:5" s="16" customFormat="1" x14ac:dyDescent="0.35">
      <c r="B788" s="368"/>
      <c r="D788" s="369"/>
      <c r="E788" s="369"/>
    </row>
    <row r="789" spans="2:5" s="16" customFormat="1" x14ac:dyDescent="0.35">
      <c r="B789" s="368"/>
      <c r="D789" s="369"/>
      <c r="E789" s="369"/>
    </row>
    <row r="790" spans="2:5" s="16" customFormat="1" x14ac:dyDescent="0.35">
      <c r="B790" s="368"/>
      <c r="D790" s="369"/>
      <c r="E790" s="369"/>
    </row>
    <row r="791" spans="2:5" s="16" customFormat="1" x14ac:dyDescent="0.35">
      <c r="B791" s="368"/>
      <c r="D791" s="369"/>
      <c r="E791" s="369"/>
    </row>
    <row r="792" spans="2:5" s="16" customFormat="1" x14ac:dyDescent="0.35">
      <c r="B792" s="368"/>
      <c r="D792" s="369"/>
      <c r="E792" s="369"/>
    </row>
    <row r="793" spans="2:5" s="16" customFormat="1" x14ac:dyDescent="0.35">
      <c r="B793" s="368"/>
      <c r="D793" s="369"/>
      <c r="E793" s="369"/>
    </row>
    <row r="794" spans="2:5" s="16" customFormat="1" x14ac:dyDescent="0.35">
      <c r="B794" s="368"/>
      <c r="D794" s="369"/>
      <c r="E794" s="369"/>
    </row>
    <row r="795" spans="2:5" s="16" customFormat="1" x14ac:dyDescent="0.35">
      <c r="B795" s="368"/>
      <c r="D795" s="369"/>
      <c r="E795" s="369"/>
    </row>
    <row r="796" spans="2:5" s="16" customFormat="1" x14ac:dyDescent="0.35">
      <c r="B796" s="368"/>
      <c r="D796" s="369"/>
      <c r="E796" s="369"/>
    </row>
    <row r="797" spans="2:5" s="16" customFormat="1" x14ac:dyDescent="0.35">
      <c r="B797" s="368"/>
      <c r="D797" s="369"/>
      <c r="E797" s="369"/>
    </row>
    <row r="798" spans="2:5" s="16" customFormat="1" x14ac:dyDescent="0.35">
      <c r="B798" s="368"/>
      <c r="D798" s="369"/>
      <c r="E798" s="369"/>
    </row>
    <row r="799" spans="2:5" s="16" customFormat="1" x14ac:dyDescent="0.35">
      <c r="B799" s="368"/>
      <c r="D799" s="369"/>
      <c r="E799" s="369"/>
    </row>
    <row r="800" spans="2:5" s="16" customFormat="1" x14ac:dyDescent="0.35">
      <c r="B800" s="368"/>
      <c r="D800" s="369"/>
      <c r="E800" s="369"/>
    </row>
    <row r="801" spans="2:5" s="16" customFormat="1" x14ac:dyDescent="0.35">
      <c r="B801" s="368"/>
      <c r="D801" s="369"/>
      <c r="E801" s="369"/>
    </row>
    <row r="802" spans="2:5" s="16" customFormat="1" x14ac:dyDescent="0.35">
      <c r="B802" s="368"/>
      <c r="D802" s="369"/>
      <c r="E802" s="369"/>
    </row>
    <row r="803" spans="2:5" s="16" customFormat="1" x14ac:dyDescent="0.35">
      <c r="B803" s="368"/>
      <c r="D803" s="369"/>
      <c r="E803" s="369"/>
    </row>
    <row r="804" spans="2:5" s="16" customFormat="1" x14ac:dyDescent="0.35">
      <c r="B804" s="368"/>
      <c r="D804" s="369"/>
      <c r="E804" s="369"/>
    </row>
    <row r="805" spans="2:5" s="16" customFormat="1" x14ac:dyDescent="0.35">
      <c r="B805" s="368"/>
      <c r="D805" s="369"/>
      <c r="E805" s="369"/>
    </row>
    <row r="806" spans="2:5" s="16" customFormat="1" x14ac:dyDescent="0.35">
      <c r="B806" s="368"/>
      <c r="D806" s="369"/>
      <c r="E806" s="369"/>
    </row>
    <row r="807" spans="2:5" s="16" customFormat="1" x14ac:dyDescent="0.35">
      <c r="B807" s="368"/>
      <c r="D807" s="369"/>
      <c r="E807" s="369"/>
    </row>
    <row r="808" spans="2:5" s="16" customFormat="1" x14ac:dyDescent="0.35">
      <c r="B808" s="368"/>
      <c r="D808" s="369"/>
      <c r="E808" s="369"/>
    </row>
    <row r="809" spans="2:5" s="16" customFormat="1" x14ac:dyDescent="0.35">
      <c r="B809" s="368"/>
      <c r="D809" s="369"/>
      <c r="E809" s="369"/>
    </row>
    <row r="810" spans="2:5" s="16" customFormat="1" x14ac:dyDescent="0.35">
      <c r="B810" s="368"/>
      <c r="D810" s="369"/>
      <c r="E810" s="369"/>
    </row>
    <row r="811" spans="2:5" s="16" customFormat="1" x14ac:dyDescent="0.35">
      <c r="B811" s="368"/>
      <c r="D811" s="369"/>
      <c r="E811" s="369"/>
    </row>
    <row r="812" spans="2:5" s="16" customFormat="1" x14ac:dyDescent="0.35">
      <c r="B812" s="368"/>
      <c r="D812" s="369"/>
      <c r="E812" s="369"/>
    </row>
    <row r="813" spans="2:5" s="16" customFormat="1" x14ac:dyDescent="0.35">
      <c r="B813" s="368"/>
      <c r="D813" s="369"/>
      <c r="E813" s="369"/>
    </row>
    <row r="814" spans="2:5" s="16" customFormat="1" x14ac:dyDescent="0.35">
      <c r="B814" s="368"/>
      <c r="D814" s="369"/>
      <c r="E814" s="369"/>
    </row>
    <row r="815" spans="2:5" s="16" customFormat="1" x14ac:dyDescent="0.35">
      <c r="B815" s="368"/>
      <c r="D815" s="369"/>
      <c r="E815" s="369"/>
    </row>
    <row r="816" spans="2:5" s="16" customFormat="1" x14ac:dyDescent="0.35">
      <c r="B816" s="368"/>
      <c r="D816" s="369"/>
      <c r="E816" s="369"/>
    </row>
    <row r="817" spans="2:5" s="16" customFormat="1" x14ac:dyDescent="0.35">
      <c r="B817" s="368"/>
      <c r="D817" s="369"/>
      <c r="E817" s="369"/>
    </row>
    <row r="818" spans="2:5" s="16" customFormat="1" x14ac:dyDescent="0.35">
      <c r="B818" s="368"/>
      <c r="D818" s="369"/>
      <c r="E818" s="369"/>
    </row>
    <row r="819" spans="2:5" s="16" customFormat="1" x14ac:dyDescent="0.35">
      <c r="B819" s="368"/>
      <c r="D819" s="369"/>
      <c r="E819" s="369"/>
    </row>
    <row r="820" spans="2:5" s="16" customFormat="1" x14ac:dyDescent="0.35">
      <c r="B820" s="368"/>
      <c r="D820" s="369"/>
      <c r="E820" s="369"/>
    </row>
    <row r="821" spans="2:5" s="16" customFormat="1" x14ac:dyDescent="0.35">
      <c r="B821" s="368"/>
      <c r="D821" s="369"/>
      <c r="E821" s="369"/>
    </row>
    <row r="822" spans="2:5" s="16" customFormat="1" x14ac:dyDescent="0.35">
      <c r="B822" s="368"/>
      <c r="D822" s="369"/>
      <c r="E822" s="369"/>
    </row>
    <row r="823" spans="2:5" s="16" customFormat="1" x14ac:dyDescent="0.35">
      <c r="B823" s="368"/>
      <c r="D823" s="369"/>
      <c r="E823" s="369"/>
    </row>
    <row r="824" spans="2:5" s="16" customFormat="1" x14ac:dyDescent="0.35">
      <c r="B824" s="368"/>
      <c r="D824" s="369"/>
      <c r="E824" s="369"/>
    </row>
    <row r="825" spans="2:5" s="16" customFormat="1" x14ac:dyDescent="0.35">
      <c r="B825" s="368"/>
      <c r="D825" s="369"/>
      <c r="E825" s="369"/>
    </row>
    <row r="826" spans="2:5" s="16" customFormat="1" x14ac:dyDescent="0.35">
      <c r="B826" s="368"/>
      <c r="D826" s="369"/>
      <c r="E826" s="369"/>
    </row>
    <row r="827" spans="2:5" s="16" customFormat="1" x14ac:dyDescent="0.35">
      <c r="B827" s="368"/>
      <c r="D827" s="369"/>
      <c r="E827" s="369"/>
    </row>
    <row r="828" spans="2:5" s="16" customFormat="1" x14ac:dyDescent="0.35">
      <c r="B828" s="368"/>
      <c r="D828" s="369"/>
      <c r="E828" s="369"/>
    </row>
    <row r="829" spans="2:5" s="16" customFormat="1" x14ac:dyDescent="0.35">
      <c r="B829" s="368"/>
      <c r="D829" s="369"/>
      <c r="E829" s="369"/>
    </row>
    <row r="830" spans="2:5" s="16" customFormat="1" x14ac:dyDescent="0.35">
      <c r="B830" s="368"/>
      <c r="D830" s="369"/>
      <c r="E830" s="369"/>
    </row>
    <row r="831" spans="2:5" s="16" customFormat="1" x14ac:dyDescent="0.35">
      <c r="B831" s="368"/>
      <c r="D831" s="369"/>
      <c r="E831" s="369"/>
    </row>
    <row r="832" spans="2:5" s="16" customFormat="1" x14ac:dyDescent="0.35">
      <c r="B832" s="368"/>
      <c r="D832" s="369"/>
      <c r="E832" s="369"/>
    </row>
    <row r="833" spans="2:5" s="16" customFormat="1" x14ac:dyDescent="0.35">
      <c r="B833" s="368"/>
      <c r="D833" s="369"/>
      <c r="E833" s="369"/>
    </row>
    <row r="834" spans="2:5" s="16" customFormat="1" x14ac:dyDescent="0.35">
      <c r="B834" s="368"/>
      <c r="D834" s="369"/>
      <c r="E834" s="369"/>
    </row>
    <row r="835" spans="2:5" s="16" customFormat="1" x14ac:dyDescent="0.35">
      <c r="B835" s="368"/>
      <c r="D835" s="369"/>
      <c r="E835" s="369"/>
    </row>
    <row r="836" spans="2:5" s="16" customFormat="1" x14ac:dyDescent="0.35">
      <c r="B836" s="368"/>
      <c r="D836" s="369"/>
      <c r="E836" s="369"/>
    </row>
    <row r="837" spans="2:5" s="16" customFormat="1" x14ac:dyDescent="0.35">
      <c r="B837" s="368"/>
      <c r="D837" s="369"/>
      <c r="E837" s="369"/>
    </row>
    <row r="838" spans="2:5" s="16" customFormat="1" x14ac:dyDescent="0.35">
      <c r="B838" s="368"/>
      <c r="D838" s="369"/>
      <c r="E838" s="369"/>
    </row>
    <row r="839" spans="2:5" s="16" customFormat="1" x14ac:dyDescent="0.35">
      <c r="B839" s="368"/>
      <c r="D839" s="369"/>
      <c r="E839" s="369"/>
    </row>
    <row r="840" spans="2:5" s="16" customFormat="1" x14ac:dyDescent="0.35">
      <c r="B840" s="368"/>
      <c r="D840" s="369"/>
      <c r="E840" s="369"/>
    </row>
    <row r="841" spans="2:5" s="16" customFormat="1" x14ac:dyDescent="0.35">
      <c r="B841" s="368"/>
      <c r="D841" s="369"/>
      <c r="E841" s="369"/>
    </row>
    <row r="842" spans="2:5" s="16" customFormat="1" x14ac:dyDescent="0.35">
      <c r="B842" s="368"/>
      <c r="D842" s="369"/>
      <c r="E842" s="369"/>
    </row>
    <row r="843" spans="2:5" s="16" customFormat="1" x14ac:dyDescent="0.35">
      <c r="B843" s="368"/>
      <c r="D843" s="369"/>
      <c r="E843" s="369"/>
    </row>
    <row r="844" spans="2:5" s="16" customFormat="1" x14ac:dyDescent="0.35">
      <c r="B844" s="368"/>
      <c r="D844" s="369"/>
      <c r="E844" s="369"/>
    </row>
    <row r="845" spans="2:5" s="16" customFormat="1" x14ac:dyDescent="0.35">
      <c r="B845" s="368"/>
      <c r="D845" s="369"/>
      <c r="E845" s="369"/>
    </row>
    <row r="846" spans="2:5" s="16" customFormat="1" x14ac:dyDescent="0.35">
      <c r="B846" s="368"/>
      <c r="D846" s="369"/>
      <c r="E846" s="369"/>
    </row>
    <row r="847" spans="2:5" s="16" customFormat="1" x14ac:dyDescent="0.35">
      <c r="B847" s="368"/>
      <c r="D847" s="369"/>
      <c r="E847" s="369"/>
    </row>
    <row r="848" spans="2:5" s="16" customFormat="1" x14ac:dyDescent="0.35">
      <c r="B848" s="368"/>
      <c r="D848" s="369"/>
      <c r="E848" s="369"/>
    </row>
    <row r="849" spans="2:5" s="16" customFormat="1" x14ac:dyDescent="0.35">
      <c r="B849" s="368"/>
      <c r="D849" s="369"/>
      <c r="E849" s="369"/>
    </row>
    <row r="850" spans="2:5" s="16" customFormat="1" x14ac:dyDescent="0.35">
      <c r="B850" s="368"/>
      <c r="D850" s="369"/>
      <c r="E850" s="369"/>
    </row>
    <row r="851" spans="2:5" s="16" customFormat="1" x14ac:dyDescent="0.35">
      <c r="B851" s="368"/>
      <c r="D851" s="369"/>
      <c r="E851" s="369"/>
    </row>
    <row r="852" spans="2:5" s="16" customFormat="1" x14ac:dyDescent="0.35">
      <c r="B852" s="368"/>
      <c r="D852" s="369"/>
      <c r="E852" s="369"/>
    </row>
    <row r="853" spans="2:5" s="16" customFormat="1" x14ac:dyDescent="0.35">
      <c r="B853" s="368"/>
      <c r="D853" s="369"/>
      <c r="E853" s="369"/>
    </row>
    <row r="854" spans="2:5" s="16" customFormat="1" x14ac:dyDescent="0.35">
      <c r="B854" s="368"/>
      <c r="D854" s="369"/>
      <c r="E854" s="369"/>
    </row>
    <row r="855" spans="2:5" s="16" customFormat="1" x14ac:dyDescent="0.35">
      <c r="B855" s="368"/>
      <c r="D855" s="369"/>
      <c r="E855" s="369"/>
    </row>
    <row r="856" spans="2:5" s="16" customFormat="1" x14ac:dyDescent="0.35">
      <c r="B856" s="368"/>
      <c r="D856" s="369"/>
      <c r="E856" s="369"/>
    </row>
    <row r="857" spans="2:5" s="16" customFormat="1" x14ac:dyDescent="0.35">
      <c r="B857" s="368"/>
      <c r="D857" s="369"/>
      <c r="E857" s="369"/>
    </row>
    <row r="858" spans="2:5" s="16" customFormat="1" x14ac:dyDescent="0.35">
      <c r="B858" s="368"/>
      <c r="D858" s="369"/>
      <c r="E858" s="369"/>
    </row>
    <row r="859" spans="2:5" s="16" customFormat="1" x14ac:dyDescent="0.35">
      <c r="B859" s="368"/>
      <c r="D859" s="369"/>
      <c r="E859" s="369"/>
    </row>
    <row r="860" spans="2:5" s="16" customFormat="1" x14ac:dyDescent="0.35">
      <c r="B860" s="368"/>
      <c r="D860" s="369"/>
      <c r="E860" s="369"/>
    </row>
    <row r="861" spans="2:5" s="16" customFormat="1" x14ac:dyDescent="0.35">
      <c r="B861" s="368"/>
      <c r="D861" s="369"/>
      <c r="E861" s="369"/>
    </row>
    <row r="862" spans="2:5" s="16" customFormat="1" x14ac:dyDescent="0.35">
      <c r="B862" s="368"/>
      <c r="D862" s="369"/>
      <c r="E862" s="369"/>
    </row>
    <row r="863" spans="2:5" s="16" customFormat="1" x14ac:dyDescent="0.35">
      <c r="B863" s="368"/>
      <c r="D863" s="369"/>
      <c r="E863" s="369"/>
    </row>
    <row r="864" spans="2:5" s="16" customFormat="1" x14ac:dyDescent="0.35">
      <c r="B864" s="368"/>
      <c r="D864" s="369"/>
      <c r="E864" s="369"/>
    </row>
    <row r="865" spans="2:5" s="16" customFormat="1" x14ac:dyDescent="0.35">
      <c r="B865" s="368"/>
      <c r="D865" s="369"/>
      <c r="E865" s="369"/>
    </row>
    <row r="866" spans="2:5" s="16" customFormat="1" x14ac:dyDescent="0.35">
      <c r="B866" s="368"/>
      <c r="D866" s="369"/>
      <c r="E866" s="369"/>
    </row>
    <row r="867" spans="2:5" s="16" customFormat="1" x14ac:dyDescent="0.35">
      <c r="B867" s="368"/>
      <c r="D867" s="369"/>
      <c r="E867" s="369"/>
    </row>
    <row r="868" spans="2:5" s="16" customFormat="1" x14ac:dyDescent="0.35">
      <c r="B868" s="368"/>
      <c r="D868" s="369"/>
      <c r="E868" s="369"/>
    </row>
    <row r="869" spans="2:5" s="16" customFormat="1" x14ac:dyDescent="0.35">
      <c r="B869" s="368"/>
      <c r="D869" s="369"/>
      <c r="E869" s="369"/>
    </row>
    <row r="870" spans="2:5" s="16" customFormat="1" x14ac:dyDescent="0.35">
      <c r="B870" s="368"/>
      <c r="D870" s="369"/>
      <c r="E870" s="369"/>
    </row>
    <row r="871" spans="2:5" s="16" customFormat="1" x14ac:dyDescent="0.35">
      <c r="B871" s="368"/>
      <c r="D871" s="369"/>
      <c r="E871" s="369"/>
    </row>
    <row r="872" spans="2:5" s="16" customFormat="1" x14ac:dyDescent="0.35">
      <c r="B872" s="368"/>
      <c r="D872" s="369"/>
      <c r="E872" s="369"/>
    </row>
    <row r="873" spans="2:5" s="16" customFormat="1" x14ac:dyDescent="0.35">
      <c r="B873" s="368"/>
      <c r="D873" s="369"/>
      <c r="E873" s="369"/>
    </row>
    <row r="874" spans="2:5" s="16" customFormat="1" x14ac:dyDescent="0.35">
      <c r="B874" s="368"/>
      <c r="D874" s="369"/>
      <c r="E874" s="369"/>
    </row>
    <row r="875" spans="2:5" s="16" customFormat="1" x14ac:dyDescent="0.35">
      <c r="B875" s="368"/>
      <c r="D875" s="369"/>
      <c r="E875" s="369"/>
    </row>
    <row r="876" spans="2:5" s="16" customFormat="1" x14ac:dyDescent="0.35">
      <c r="B876" s="368"/>
      <c r="D876" s="369"/>
      <c r="E876" s="369"/>
    </row>
    <row r="877" spans="2:5" s="16" customFormat="1" x14ac:dyDescent="0.35">
      <c r="B877" s="368"/>
      <c r="D877" s="369"/>
      <c r="E877" s="369"/>
    </row>
    <row r="878" spans="2:5" s="16" customFormat="1" x14ac:dyDescent="0.35">
      <c r="B878" s="368"/>
      <c r="D878" s="369"/>
      <c r="E878" s="369"/>
    </row>
    <row r="879" spans="2:5" s="16" customFormat="1" x14ac:dyDescent="0.35">
      <c r="B879" s="368"/>
      <c r="D879" s="369"/>
      <c r="E879" s="369"/>
    </row>
    <row r="880" spans="2:5" s="16" customFormat="1" x14ac:dyDescent="0.35">
      <c r="B880" s="368"/>
      <c r="D880" s="369"/>
      <c r="E880" s="369"/>
    </row>
    <row r="881" spans="2:5" s="16" customFormat="1" x14ac:dyDescent="0.35">
      <c r="B881" s="368"/>
      <c r="D881" s="369"/>
      <c r="E881" s="369"/>
    </row>
    <row r="882" spans="2:5" s="16" customFormat="1" x14ac:dyDescent="0.35">
      <c r="B882" s="368"/>
      <c r="D882" s="369"/>
      <c r="E882" s="369"/>
    </row>
    <row r="883" spans="2:5" s="16" customFormat="1" x14ac:dyDescent="0.35">
      <c r="B883" s="368"/>
      <c r="D883" s="369"/>
      <c r="E883" s="369"/>
    </row>
    <row r="884" spans="2:5" s="16" customFormat="1" x14ac:dyDescent="0.35">
      <c r="B884" s="368"/>
      <c r="D884" s="369"/>
      <c r="E884" s="369"/>
    </row>
    <row r="885" spans="2:5" s="16" customFormat="1" x14ac:dyDescent="0.35">
      <c r="B885" s="368"/>
      <c r="D885" s="369"/>
      <c r="E885" s="369"/>
    </row>
    <row r="886" spans="2:5" s="16" customFormat="1" x14ac:dyDescent="0.35">
      <c r="B886" s="368"/>
      <c r="D886" s="369"/>
      <c r="E886" s="369"/>
    </row>
    <row r="887" spans="2:5" s="16" customFormat="1" x14ac:dyDescent="0.35">
      <c r="B887" s="368"/>
      <c r="D887" s="369"/>
      <c r="E887" s="369"/>
    </row>
    <row r="888" spans="2:5" s="16" customFormat="1" x14ac:dyDescent="0.35">
      <c r="B888" s="368"/>
      <c r="D888" s="369"/>
      <c r="E888" s="369"/>
    </row>
    <row r="889" spans="2:5" s="16" customFormat="1" x14ac:dyDescent="0.35">
      <c r="B889" s="368"/>
      <c r="D889" s="369"/>
      <c r="E889" s="369"/>
    </row>
    <row r="890" spans="2:5" s="16" customFormat="1" x14ac:dyDescent="0.35">
      <c r="B890" s="368"/>
      <c r="D890" s="369"/>
      <c r="E890" s="369"/>
    </row>
    <row r="891" spans="2:5" s="16" customFormat="1" x14ac:dyDescent="0.35">
      <c r="B891" s="368"/>
      <c r="D891" s="369"/>
      <c r="E891" s="369"/>
    </row>
    <row r="892" spans="2:5" s="16" customFormat="1" x14ac:dyDescent="0.35">
      <c r="B892" s="368"/>
      <c r="D892" s="369"/>
      <c r="E892" s="369"/>
    </row>
    <row r="893" spans="2:5" s="16" customFormat="1" x14ac:dyDescent="0.35">
      <c r="B893" s="368"/>
      <c r="D893" s="369"/>
      <c r="E893" s="369"/>
    </row>
    <row r="894" spans="2:5" s="16" customFormat="1" x14ac:dyDescent="0.35">
      <c r="B894" s="368"/>
      <c r="D894" s="369"/>
      <c r="E894" s="369"/>
    </row>
    <row r="895" spans="2:5" s="16" customFormat="1" x14ac:dyDescent="0.35">
      <c r="B895" s="368"/>
      <c r="D895" s="369"/>
      <c r="E895" s="369"/>
    </row>
    <row r="896" spans="2:5" s="16" customFormat="1" x14ac:dyDescent="0.35">
      <c r="B896" s="368"/>
      <c r="D896" s="369"/>
      <c r="E896" s="369"/>
    </row>
    <row r="897" spans="2:5" s="16" customFormat="1" x14ac:dyDescent="0.35">
      <c r="B897" s="368"/>
      <c r="D897" s="369"/>
      <c r="E897" s="369"/>
    </row>
    <row r="898" spans="2:5" s="16" customFormat="1" x14ac:dyDescent="0.35">
      <c r="B898" s="368"/>
      <c r="D898" s="369"/>
      <c r="E898" s="369"/>
    </row>
    <row r="899" spans="2:5" s="16" customFormat="1" x14ac:dyDescent="0.35">
      <c r="B899" s="368"/>
      <c r="D899" s="369"/>
      <c r="E899" s="369"/>
    </row>
    <row r="900" spans="2:5" s="16" customFormat="1" x14ac:dyDescent="0.35">
      <c r="B900" s="368"/>
      <c r="D900" s="369"/>
      <c r="E900" s="369"/>
    </row>
    <row r="901" spans="2:5" s="16" customFormat="1" x14ac:dyDescent="0.35">
      <c r="B901" s="368"/>
      <c r="D901" s="369"/>
      <c r="E901" s="369"/>
    </row>
    <row r="902" spans="2:5" s="16" customFormat="1" x14ac:dyDescent="0.35">
      <c r="B902" s="368"/>
      <c r="D902" s="369"/>
      <c r="E902" s="369"/>
    </row>
    <row r="903" spans="2:5" s="16" customFormat="1" x14ac:dyDescent="0.35">
      <c r="B903" s="368"/>
      <c r="D903" s="369"/>
      <c r="E903" s="369"/>
    </row>
    <row r="904" spans="2:5" s="16" customFormat="1" x14ac:dyDescent="0.35">
      <c r="B904" s="368"/>
      <c r="D904" s="369"/>
      <c r="E904" s="369"/>
    </row>
    <row r="905" spans="2:5" s="16" customFormat="1" x14ac:dyDescent="0.35">
      <c r="B905" s="368"/>
      <c r="D905" s="369"/>
      <c r="E905" s="369"/>
    </row>
    <row r="906" spans="2:5" s="16" customFormat="1" x14ac:dyDescent="0.35">
      <c r="B906" s="368"/>
      <c r="D906" s="369"/>
      <c r="E906" s="369"/>
    </row>
    <row r="907" spans="2:5" s="16" customFormat="1" x14ac:dyDescent="0.35">
      <c r="B907" s="368"/>
      <c r="D907" s="369"/>
      <c r="E907" s="369"/>
    </row>
    <row r="908" spans="2:5" s="16" customFormat="1" x14ac:dyDescent="0.35">
      <c r="B908" s="368"/>
      <c r="D908" s="369"/>
      <c r="E908" s="369"/>
    </row>
    <row r="909" spans="2:5" s="16" customFormat="1" x14ac:dyDescent="0.35">
      <c r="B909" s="368"/>
      <c r="D909" s="369"/>
      <c r="E909" s="369"/>
    </row>
    <row r="910" spans="2:5" s="16" customFormat="1" x14ac:dyDescent="0.35">
      <c r="B910" s="368"/>
      <c r="D910" s="369"/>
      <c r="E910" s="369"/>
    </row>
    <row r="911" spans="2:5" s="16" customFormat="1" x14ac:dyDescent="0.35">
      <c r="B911" s="368"/>
      <c r="D911" s="369"/>
      <c r="E911" s="369"/>
    </row>
    <row r="912" spans="2:5" s="16" customFormat="1" x14ac:dyDescent="0.35">
      <c r="B912" s="368"/>
      <c r="D912" s="369"/>
      <c r="E912" s="369"/>
    </row>
    <row r="913" spans="2:5" s="16" customFormat="1" x14ac:dyDescent="0.35">
      <c r="B913" s="368"/>
      <c r="D913" s="369"/>
      <c r="E913" s="369"/>
    </row>
    <row r="914" spans="2:5" s="16" customFormat="1" x14ac:dyDescent="0.35">
      <c r="B914" s="368"/>
      <c r="D914" s="369"/>
      <c r="E914" s="369"/>
    </row>
    <row r="915" spans="2:5" s="16" customFormat="1" x14ac:dyDescent="0.35">
      <c r="B915" s="368"/>
      <c r="D915" s="369"/>
      <c r="E915" s="369"/>
    </row>
    <row r="916" spans="2:5" s="16" customFormat="1" x14ac:dyDescent="0.35">
      <c r="B916" s="368"/>
      <c r="D916" s="369"/>
      <c r="E916" s="369"/>
    </row>
    <row r="917" spans="2:5" s="16" customFormat="1" x14ac:dyDescent="0.35">
      <c r="B917" s="368"/>
      <c r="D917" s="369"/>
      <c r="E917" s="369"/>
    </row>
    <row r="918" spans="2:5" s="16" customFormat="1" x14ac:dyDescent="0.35">
      <c r="B918" s="368"/>
      <c r="D918" s="369"/>
      <c r="E918" s="369"/>
    </row>
    <row r="919" spans="2:5" s="16" customFormat="1" x14ac:dyDescent="0.35">
      <c r="B919" s="368"/>
      <c r="D919" s="369"/>
      <c r="E919" s="369"/>
    </row>
    <row r="920" spans="2:5" s="16" customFormat="1" x14ac:dyDescent="0.35">
      <c r="B920" s="368"/>
      <c r="D920" s="369"/>
      <c r="E920" s="369"/>
    </row>
    <row r="921" spans="2:5" s="16" customFormat="1" x14ac:dyDescent="0.35">
      <c r="B921" s="368"/>
      <c r="D921" s="369"/>
      <c r="E921" s="369"/>
    </row>
    <row r="922" spans="2:5" s="16" customFormat="1" x14ac:dyDescent="0.35">
      <c r="B922" s="368"/>
      <c r="D922" s="369"/>
      <c r="E922" s="369"/>
    </row>
    <row r="923" spans="2:5" s="16" customFormat="1" x14ac:dyDescent="0.35">
      <c r="B923" s="368"/>
      <c r="D923" s="369"/>
      <c r="E923" s="369"/>
    </row>
    <row r="924" spans="2:5" s="16" customFormat="1" x14ac:dyDescent="0.35">
      <c r="B924" s="368"/>
      <c r="D924" s="369"/>
      <c r="E924" s="369"/>
    </row>
    <row r="925" spans="2:5" s="16" customFormat="1" x14ac:dyDescent="0.35">
      <c r="B925" s="368"/>
      <c r="D925" s="369"/>
      <c r="E925" s="369"/>
    </row>
    <row r="926" spans="2:5" s="16" customFormat="1" x14ac:dyDescent="0.35">
      <c r="B926" s="368"/>
      <c r="D926" s="369"/>
      <c r="E926" s="369"/>
    </row>
    <row r="927" spans="2:5" s="16" customFormat="1" x14ac:dyDescent="0.35">
      <c r="B927" s="368"/>
      <c r="D927" s="369"/>
      <c r="E927" s="369"/>
    </row>
    <row r="928" spans="2:5" s="16" customFormat="1" x14ac:dyDescent="0.35">
      <c r="B928" s="368"/>
      <c r="D928" s="369"/>
      <c r="E928" s="369"/>
    </row>
    <row r="929" spans="2:5" s="16" customFormat="1" x14ac:dyDescent="0.35">
      <c r="B929" s="368"/>
      <c r="D929" s="369"/>
      <c r="E929" s="369"/>
    </row>
    <row r="930" spans="2:5" s="16" customFormat="1" x14ac:dyDescent="0.35">
      <c r="B930" s="368"/>
      <c r="D930" s="369"/>
      <c r="E930" s="369"/>
    </row>
    <row r="931" spans="2:5" s="16" customFormat="1" x14ac:dyDescent="0.35">
      <c r="B931" s="368"/>
      <c r="D931" s="369"/>
      <c r="E931" s="369"/>
    </row>
    <row r="932" spans="2:5" s="16" customFormat="1" x14ac:dyDescent="0.35">
      <c r="B932" s="368"/>
      <c r="D932" s="369"/>
      <c r="E932" s="369"/>
    </row>
    <row r="933" spans="2:5" s="16" customFormat="1" x14ac:dyDescent="0.35">
      <c r="B933" s="368"/>
      <c r="D933" s="369"/>
      <c r="E933" s="369"/>
    </row>
    <row r="934" spans="2:5" s="16" customFormat="1" x14ac:dyDescent="0.35">
      <c r="B934" s="368"/>
      <c r="D934" s="369"/>
      <c r="E934" s="369"/>
    </row>
    <row r="935" spans="2:5" s="16" customFormat="1" x14ac:dyDescent="0.35">
      <c r="B935" s="368"/>
      <c r="D935" s="369"/>
      <c r="E935" s="369"/>
    </row>
    <row r="936" spans="2:5" s="16" customFormat="1" x14ac:dyDescent="0.35">
      <c r="B936" s="368"/>
      <c r="D936" s="369"/>
      <c r="E936" s="369"/>
    </row>
    <row r="937" spans="2:5" s="16" customFormat="1" x14ac:dyDescent="0.35">
      <c r="B937" s="368"/>
      <c r="D937" s="369"/>
      <c r="E937" s="369"/>
    </row>
    <row r="938" spans="2:5" s="16" customFormat="1" x14ac:dyDescent="0.35">
      <c r="B938" s="368"/>
      <c r="D938" s="369"/>
      <c r="E938" s="369"/>
    </row>
    <row r="939" spans="2:5" s="16" customFormat="1" x14ac:dyDescent="0.35">
      <c r="B939" s="368"/>
      <c r="D939" s="369"/>
      <c r="E939" s="369"/>
    </row>
    <row r="940" spans="2:5" s="16" customFormat="1" x14ac:dyDescent="0.35">
      <c r="B940" s="368"/>
      <c r="D940" s="369"/>
      <c r="E940" s="369"/>
    </row>
    <row r="941" spans="2:5" s="16" customFormat="1" x14ac:dyDescent="0.35">
      <c r="B941" s="368"/>
      <c r="D941" s="369"/>
      <c r="E941" s="369"/>
    </row>
    <row r="942" spans="2:5" s="16" customFormat="1" x14ac:dyDescent="0.35">
      <c r="B942" s="368"/>
      <c r="D942" s="369"/>
      <c r="E942" s="369"/>
    </row>
    <row r="943" spans="2:5" s="16" customFormat="1" x14ac:dyDescent="0.35">
      <c r="B943" s="368"/>
      <c r="D943" s="369"/>
      <c r="E943" s="369"/>
    </row>
    <row r="944" spans="2:5" s="16" customFormat="1" x14ac:dyDescent="0.35">
      <c r="B944" s="368"/>
      <c r="D944" s="369"/>
      <c r="E944" s="369"/>
    </row>
    <row r="945" spans="2:5" s="16" customFormat="1" x14ac:dyDescent="0.35">
      <c r="B945" s="368"/>
      <c r="D945" s="369"/>
      <c r="E945" s="369"/>
    </row>
    <row r="946" spans="2:5" s="16" customFormat="1" x14ac:dyDescent="0.35">
      <c r="B946" s="368"/>
      <c r="D946" s="369"/>
      <c r="E946" s="369"/>
    </row>
    <row r="947" spans="2:5" s="16" customFormat="1" x14ac:dyDescent="0.35">
      <c r="B947" s="368"/>
      <c r="D947" s="369"/>
      <c r="E947" s="369"/>
    </row>
    <row r="948" spans="2:5" s="16" customFormat="1" x14ac:dyDescent="0.35">
      <c r="B948" s="368"/>
      <c r="D948" s="369"/>
      <c r="E948" s="369"/>
    </row>
    <row r="949" spans="2:5" s="16" customFormat="1" x14ac:dyDescent="0.35">
      <c r="B949" s="368"/>
      <c r="D949" s="369"/>
      <c r="E949" s="369"/>
    </row>
    <row r="950" spans="2:5" s="16" customFormat="1" x14ac:dyDescent="0.35">
      <c r="B950" s="368"/>
      <c r="D950" s="369"/>
      <c r="E950" s="369"/>
    </row>
    <row r="951" spans="2:5" s="16" customFormat="1" x14ac:dyDescent="0.35">
      <c r="B951" s="368"/>
      <c r="D951" s="369"/>
      <c r="E951" s="369"/>
    </row>
    <row r="952" spans="2:5" s="16" customFormat="1" x14ac:dyDescent="0.35">
      <c r="B952" s="368"/>
      <c r="D952" s="369"/>
      <c r="E952" s="369"/>
    </row>
    <row r="953" spans="2:5" s="16" customFormat="1" x14ac:dyDescent="0.35">
      <c r="B953" s="368"/>
      <c r="D953" s="369"/>
      <c r="E953" s="369"/>
    </row>
    <row r="954" spans="2:5" s="16" customFormat="1" x14ac:dyDescent="0.35">
      <c r="B954" s="368"/>
      <c r="D954" s="369"/>
      <c r="E954" s="369"/>
    </row>
    <row r="955" spans="2:5" s="16" customFormat="1" x14ac:dyDescent="0.35">
      <c r="B955" s="368"/>
      <c r="D955" s="369"/>
      <c r="E955" s="369"/>
    </row>
    <row r="956" spans="2:5" s="16" customFormat="1" x14ac:dyDescent="0.35">
      <c r="B956" s="368"/>
      <c r="D956" s="369"/>
      <c r="E956" s="369"/>
    </row>
    <row r="957" spans="2:5" s="16" customFormat="1" x14ac:dyDescent="0.35">
      <c r="B957" s="368"/>
      <c r="D957" s="369"/>
      <c r="E957" s="369"/>
    </row>
    <row r="958" spans="2:5" s="16" customFormat="1" x14ac:dyDescent="0.35">
      <c r="B958" s="368"/>
      <c r="D958" s="369"/>
      <c r="E958" s="369"/>
    </row>
    <row r="959" spans="2:5" s="16" customFormat="1" x14ac:dyDescent="0.35">
      <c r="B959" s="368"/>
      <c r="D959" s="369"/>
      <c r="E959" s="369"/>
    </row>
    <row r="960" spans="2:5" s="16" customFormat="1" x14ac:dyDescent="0.35">
      <c r="B960" s="368"/>
      <c r="D960" s="369"/>
      <c r="E960" s="369"/>
    </row>
    <row r="961" spans="2:5" s="16" customFormat="1" x14ac:dyDescent="0.35">
      <c r="B961" s="368"/>
      <c r="D961" s="369"/>
      <c r="E961" s="369"/>
    </row>
    <row r="962" spans="2:5" s="16" customFormat="1" x14ac:dyDescent="0.35">
      <c r="B962" s="368"/>
      <c r="D962" s="369"/>
      <c r="E962" s="369"/>
    </row>
    <row r="963" spans="2:5" s="16" customFormat="1" x14ac:dyDescent="0.35">
      <c r="B963" s="368"/>
      <c r="D963" s="369"/>
      <c r="E963" s="369"/>
    </row>
    <row r="964" spans="2:5" s="16" customFormat="1" x14ac:dyDescent="0.35">
      <c r="B964" s="368"/>
      <c r="D964" s="369"/>
      <c r="E964" s="369"/>
    </row>
    <row r="965" spans="2:5" s="16" customFormat="1" x14ac:dyDescent="0.35">
      <c r="B965" s="368"/>
      <c r="D965" s="369"/>
      <c r="E965" s="369"/>
    </row>
    <row r="966" spans="2:5" s="16" customFormat="1" x14ac:dyDescent="0.35">
      <c r="B966" s="368"/>
      <c r="D966" s="369"/>
      <c r="E966" s="369"/>
    </row>
    <row r="967" spans="2:5" s="16" customFormat="1" x14ac:dyDescent="0.35">
      <c r="B967" s="368"/>
      <c r="D967" s="369"/>
      <c r="E967" s="369"/>
    </row>
    <row r="968" spans="2:5" s="16" customFormat="1" x14ac:dyDescent="0.35">
      <c r="B968" s="368"/>
      <c r="D968" s="369"/>
      <c r="E968" s="369"/>
    </row>
    <row r="969" spans="2:5" s="16" customFormat="1" x14ac:dyDescent="0.35">
      <c r="B969" s="368"/>
      <c r="D969" s="369"/>
      <c r="E969" s="369"/>
    </row>
    <row r="970" spans="2:5" s="16" customFormat="1" x14ac:dyDescent="0.35">
      <c r="B970" s="368"/>
      <c r="D970" s="369"/>
      <c r="E970" s="369"/>
    </row>
    <row r="971" spans="2:5" s="16" customFormat="1" x14ac:dyDescent="0.35">
      <c r="B971" s="368"/>
      <c r="D971" s="369"/>
      <c r="E971" s="369"/>
    </row>
    <row r="972" spans="2:5" s="16" customFormat="1" x14ac:dyDescent="0.35">
      <c r="B972" s="368"/>
      <c r="D972" s="369"/>
      <c r="E972" s="369"/>
    </row>
    <row r="973" spans="2:5" s="16" customFormat="1" x14ac:dyDescent="0.35">
      <c r="B973" s="368"/>
      <c r="D973" s="369"/>
      <c r="E973" s="369"/>
    </row>
    <row r="974" spans="2:5" s="16" customFormat="1" x14ac:dyDescent="0.35">
      <c r="B974" s="368"/>
      <c r="D974" s="369"/>
      <c r="E974" s="369"/>
    </row>
    <row r="975" spans="2:5" s="16" customFormat="1" x14ac:dyDescent="0.35">
      <c r="B975" s="368"/>
      <c r="D975" s="369"/>
      <c r="E975" s="369"/>
    </row>
    <row r="976" spans="2:5" s="16" customFormat="1" x14ac:dyDescent="0.35">
      <c r="B976" s="368"/>
      <c r="D976" s="369"/>
      <c r="E976" s="369"/>
    </row>
    <row r="977" spans="2:5" s="16" customFormat="1" x14ac:dyDescent="0.35">
      <c r="B977" s="368"/>
      <c r="D977" s="369"/>
      <c r="E977" s="369"/>
    </row>
    <row r="978" spans="2:5" s="16" customFormat="1" x14ac:dyDescent="0.35">
      <c r="B978" s="368"/>
      <c r="D978" s="369"/>
      <c r="E978" s="369"/>
    </row>
    <row r="979" spans="2:5" s="16" customFormat="1" x14ac:dyDescent="0.35">
      <c r="B979" s="368"/>
      <c r="D979" s="369"/>
      <c r="E979" s="369"/>
    </row>
    <row r="980" spans="2:5" s="16" customFormat="1" x14ac:dyDescent="0.35">
      <c r="B980" s="368"/>
      <c r="D980" s="369"/>
      <c r="E980" s="369"/>
    </row>
    <row r="981" spans="2:5" s="16" customFormat="1" x14ac:dyDescent="0.35">
      <c r="B981" s="368"/>
      <c r="D981" s="369"/>
      <c r="E981" s="369"/>
    </row>
    <row r="982" spans="2:5" s="16" customFormat="1" x14ac:dyDescent="0.35">
      <c r="B982" s="368"/>
      <c r="D982" s="369"/>
      <c r="E982" s="369"/>
    </row>
    <row r="983" spans="2:5" s="16" customFormat="1" x14ac:dyDescent="0.35">
      <c r="B983" s="368"/>
      <c r="D983" s="369"/>
      <c r="E983" s="369"/>
    </row>
    <row r="984" spans="2:5" s="16" customFormat="1" x14ac:dyDescent="0.35">
      <c r="B984" s="368"/>
      <c r="D984" s="369"/>
      <c r="E984" s="369"/>
    </row>
    <row r="985" spans="2:5" s="16" customFormat="1" x14ac:dyDescent="0.35">
      <c r="B985" s="368"/>
      <c r="D985" s="369"/>
      <c r="E985" s="369"/>
    </row>
    <row r="986" spans="2:5" s="16" customFormat="1" x14ac:dyDescent="0.35">
      <c r="B986" s="368"/>
      <c r="D986" s="369"/>
      <c r="E986" s="369"/>
    </row>
    <row r="987" spans="2:5" s="16" customFormat="1" x14ac:dyDescent="0.35">
      <c r="B987" s="368"/>
      <c r="D987" s="369"/>
      <c r="E987" s="369"/>
    </row>
    <row r="988" spans="2:5" s="16" customFormat="1" x14ac:dyDescent="0.35">
      <c r="B988" s="368"/>
      <c r="D988" s="369"/>
      <c r="E988" s="369"/>
    </row>
    <row r="989" spans="2:5" s="16" customFormat="1" x14ac:dyDescent="0.35">
      <c r="B989" s="368"/>
      <c r="D989" s="369"/>
      <c r="E989" s="369"/>
    </row>
    <row r="990" spans="2:5" s="16" customFormat="1" x14ac:dyDescent="0.35">
      <c r="B990" s="368"/>
      <c r="D990" s="369"/>
      <c r="E990" s="369"/>
    </row>
    <row r="991" spans="2:5" s="16" customFormat="1" x14ac:dyDescent="0.35">
      <c r="B991" s="368"/>
      <c r="D991" s="369"/>
      <c r="E991" s="369"/>
    </row>
    <row r="992" spans="2:5" s="16" customFormat="1" x14ac:dyDescent="0.35">
      <c r="B992" s="368"/>
      <c r="D992" s="369"/>
      <c r="E992" s="369"/>
    </row>
    <row r="993" spans="2:5" s="16" customFormat="1" x14ac:dyDescent="0.35">
      <c r="B993" s="368"/>
      <c r="D993" s="369"/>
      <c r="E993" s="369"/>
    </row>
    <row r="994" spans="2:5" s="16" customFormat="1" x14ac:dyDescent="0.35">
      <c r="B994" s="368"/>
      <c r="D994" s="369"/>
      <c r="E994" s="369"/>
    </row>
    <row r="995" spans="2:5" s="16" customFormat="1" x14ac:dyDescent="0.35">
      <c r="B995" s="368"/>
      <c r="D995" s="369"/>
      <c r="E995" s="369"/>
    </row>
    <row r="996" spans="2:5" s="16" customFormat="1" x14ac:dyDescent="0.35">
      <c r="B996" s="368"/>
      <c r="D996" s="369"/>
      <c r="E996" s="369"/>
    </row>
    <row r="997" spans="2:5" s="16" customFormat="1" x14ac:dyDescent="0.35">
      <c r="B997" s="368"/>
      <c r="D997" s="369"/>
      <c r="E997" s="369"/>
    </row>
    <row r="998" spans="2:5" s="16" customFormat="1" x14ac:dyDescent="0.35">
      <c r="B998" s="368"/>
      <c r="D998" s="369"/>
      <c r="E998" s="369"/>
    </row>
    <row r="999" spans="2:5" s="16" customFormat="1" x14ac:dyDescent="0.35">
      <c r="B999" s="368"/>
      <c r="D999" s="369"/>
      <c r="E999" s="369"/>
    </row>
    <row r="1000" spans="2:5" s="16" customFormat="1" x14ac:dyDescent="0.35">
      <c r="B1000" s="368"/>
      <c r="D1000" s="369"/>
      <c r="E1000" s="369"/>
    </row>
    <row r="1001" spans="2:5" s="16" customFormat="1" x14ac:dyDescent="0.35">
      <c r="B1001" s="368"/>
      <c r="D1001" s="369"/>
      <c r="E1001" s="369"/>
    </row>
    <row r="1002" spans="2:5" s="16" customFormat="1" x14ac:dyDescent="0.35">
      <c r="B1002" s="368"/>
      <c r="D1002" s="369"/>
      <c r="E1002" s="369"/>
    </row>
    <row r="1003" spans="2:5" s="16" customFormat="1" x14ac:dyDescent="0.35">
      <c r="B1003" s="368"/>
      <c r="D1003" s="369"/>
      <c r="E1003" s="369"/>
    </row>
    <row r="1004" spans="2:5" s="16" customFormat="1" x14ac:dyDescent="0.35">
      <c r="B1004" s="368"/>
      <c r="D1004" s="369"/>
      <c r="E1004" s="369"/>
    </row>
    <row r="1005" spans="2:5" s="16" customFormat="1" x14ac:dyDescent="0.35">
      <c r="B1005" s="368"/>
      <c r="D1005" s="369"/>
      <c r="E1005" s="369"/>
    </row>
    <row r="1006" spans="2:5" s="16" customFormat="1" x14ac:dyDescent="0.35">
      <c r="B1006" s="368"/>
      <c r="D1006" s="369"/>
      <c r="E1006" s="369"/>
    </row>
    <row r="1007" spans="2:5" s="16" customFormat="1" x14ac:dyDescent="0.35">
      <c r="B1007" s="368"/>
      <c r="D1007" s="369"/>
      <c r="E1007" s="369"/>
    </row>
    <row r="1008" spans="2:5" s="16" customFormat="1" x14ac:dyDescent="0.35">
      <c r="B1008" s="368"/>
      <c r="D1008" s="369"/>
      <c r="E1008" s="369"/>
    </row>
    <row r="1009" spans="2:5" s="16" customFormat="1" x14ac:dyDescent="0.35">
      <c r="B1009" s="368"/>
      <c r="D1009" s="369"/>
      <c r="E1009" s="369"/>
    </row>
    <row r="1010" spans="2:5" s="16" customFormat="1" x14ac:dyDescent="0.35">
      <c r="B1010" s="368"/>
      <c r="D1010" s="369"/>
      <c r="E1010" s="369"/>
    </row>
    <row r="1011" spans="2:5" s="16" customFormat="1" x14ac:dyDescent="0.35">
      <c r="B1011" s="368"/>
      <c r="D1011" s="369"/>
      <c r="E1011" s="369"/>
    </row>
    <row r="1012" spans="2:5" s="16" customFormat="1" x14ac:dyDescent="0.35">
      <c r="B1012" s="368"/>
      <c r="D1012" s="369"/>
      <c r="E1012" s="369"/>
    </row>
    <row r="1013" spans="2:5" s="16" customFormat="1" x14ac:dyDescent="0.35">
      <c r="B1013" s="368"/>
      <c r="D1013" s="369"/>
      <c r="E1013" s="369"/>
    </row>
    <row r="1014" spans="2:5" s="16" customFormat="1" x14ac:dyDescent="0.35">
      <c r="B1014" s="368"/>
      <c r="D1014" s="369"/>
      <c r="E1014" s="369"/>
    </row>
    <row r="1015" spans="2:5" s="16" customFormat="1" x14ac:dyDescent="0.35">
      <c r="B1015" s="368"/>
      <c r="D1015" s="369"/>
      <c r="E1015" s="369"/>
    </row>
    <row r="1016" spans="2:5" s="16" customFormat="1" x14ac:dyDescent="0.35">
      <c r="B1016" s="368"/>
      <c r="D1016" s="369"/>
      <c r="E1016" s="369"/>
    </row>
    <row r="1017" spans="2:5" s="16" customFormat="1" x14ac:dyDescent="0.35">
      <c r="B1017" s="368"/>
      <c r="D1017" s="369"/>
      <c r="E1017" s="369"/>
    </row>
    <row r="1018" spans="2:5" s="16" customFormat="1" x14ac:dyDescent="0.35">
      <c r="B1018" s="368"/>
      <c r="D1018" s="369"/>
      <c r="E1018" s="369"/>
    </row>
    <row r="1019" spans="2:5" s="16" customFormat="1" x14ac:dyDescent="0.35">
      <c r="B1019" s="368"/>
      <c r="D1019" s="369"/>
      <c r="E1019" s="369"/>
    </row>
    <row r="1020" spans="2:5" s="16" customFormat="1" x14ac:dyDescent="0.35">
      <c r="B1020" s="368"/>
      <c r="D1020" s="369"/>
      <c r="E1020" s="369"/>
    </row>
    <row r="1021" spans="2:5" s="16" customFormat="1" x14ac:dyDescent="0.35">
      <c r="B1021" s="368"/>
      <c r="D1021" s="369"/>
      <c r="E1021" s="369"/>
    </row>
    <row r="1022" spans="2:5" s="16" customFormat="1" x14ac:dyDescent="0.35">
      <c r="B1022" s="368"/>
      <c r="D1022" s="369"/>
      <c r="E1022" s="369"/>
    </row>
    <row r="1023" spans="2:5" s="16" customFormat="1" x14ac:dyDescent="0.35">
      <c r="B1023" s="368"/>
      <c r="D1023" s="369"/>
      <c r="E1023" s="369"/>
    </row>
    <row r="1024" spans="2:5" s="16" customFormat="1" x14ac:dyDescent="0.35">
      <c r="B1024" s="368"/>
      <c r="D1024" s="369"/>
      <c r="E1024" s="369"/>
    </row>
    <row r="1025" spans="2:5" s="16" customFormat="1" x14ac:dyDescent="0.35">
      <c r="B1025" s="368"/>
      <c r="D1025" s="369"/>
      <c r="E1025" s="369"/>
    </row>
    <row r="1026" spans="2:5" s="16" customFormat="1" x14ac:dyDescent="0.35">
      <c r="B1026" s="368"/>
      <c r="D1026" s="369"/>
      <c r="E1026" s="369"/>
    </row>
    <row r="1027" spans="2:5" s="16" customFormat="1" x14ac:dyDescent="0.35">
      <c r="B1027" s="368"/>
      <c r="D1027" s="369"/>
      <c r="E1027" s="369"/>
    </row>
    <row r="1028" spans="2:5" s="16" customFormat="1" x14ac:dyDescent="0.35">
      <c r="B1028" s="368"/>
      <c r="D1028" s="369"/>
      <c r="E1028" s="369"/>
    </row>
    <row r="1029" spans="2:5" s="16" customFormat="1" x14ac:dyDescent="0.35">
      <c r="B1029" s="368"/>
      <c r="D1029" s="369"/>
      <c r="E1029" s="369"/>
    </row>
    <row r="1030" spans="2:5" s="16" customFormat="1" x14ac:dyDescent="0.35">
      <c r="B1030" s="368"/>
      <c r="D1030" s="369"/>
      <c r="E1030" s="369"/>
    </row>
    <row r="1031" spans="2:5" s="16" customFormat="1" x14ac:dyDescent="0.35">
      <c r="B1031" s="368"/>
      <c r="D1031" s="369"/>
      <c r="E1031" s="369"/>
    </row>
    <row r="1032" spans="2:5" s="16" customFormat="1" x14ac:dyDescent="0.35">
      <c r="B1032" s="368"/>
      <c r="D1032" s="369"/>
      <c r="E1032" s="369"/>
    </row>
    <row r="1033" spans="2:5" s="16" customFormat="1" x14ac:dyDescent="0.35">
      <c r="B1033" s="368"/>
      <c r="D1033" s="369"/>
      <c r="E1033" s="369"/>
    </row>
    <row r="1034" spans="2:5" s="16" customFormat="1" x14ac:dyDescent="0.35">
      <c r="B1034" s="368"/>
      <c r="D1034" s="369"/>
      <c r="E1034" s="369"/>
    </row>
    <row r="1035" spans="2:5" s="16" customFormat="1" x14ac:dyDescent="0.35">
      <c r="B1035" s="368"/>
      <c r="D1035" s="369"/>
      <c r="E1035" s="369"/>
    </row>
    <row r="1036" spans="2:5" s="16" customFormat="1" x14ac:dyDescent="0.35">
      <c r="B1036" s="368"/>
      <c r="D1036" s="369"/>
      <c r="E1036" s="369"/>
    </row>
    <row r="1037" spans="2:5" s="16" customFormat="1" x14ac:dyDescent="0.35">
      <c r="B1037" s="368"/>
      <c r="D1037" s="369"/>
      <c r="E1037" s="369"/>
    </row>
    <row r="1038" spans="2:5" s="16" customFormat="1" x14ac:dyDescent="0.35">
      <c r="B1038" s="368"/>
      <c r="D1038" s="369"/>
      <c r="E1038" s="369"/>
    </row>
    <row r="1039" spans="2:5" s="16" customFormat="1" x14ac:dyDescent="0.35">
      <c r="B1039" s="368"/>
      <c r="D1039" s="369"/>
      <c r="E1039" s="369"/>
    </row>
    <row r="1040" spans="2:5" s="16" customFormat="1" x14ac:dyDescent="0.35">
      <c r="B1040" s="368"/>
      <c r="D1040" s="369"/>
      <c r="E1040" s="369"/>
    </row>
    <row r="1041" spans="2:5" s="16" customFormat="1" x14ac:dyDescent="0.35">
      <c r="B1041" s="368"/>
      <c r="D1041" s="369"/>
      <c r="E1041" s="369"/>
    </row>
    <row r="1042" spans="2:5" s="16" customFormat="1" x14ac:dyDescent="0.35">
      <c r="B1042" s="368"/>
      <c r="D1042" s="369"/>
      <c r="E1042" s="369"/>
    </row>
    <row r="1043" spans="2:5" s="16" customFormat="1" x14ac:dyDescent="0.35">
      <c r="B1043" s="368"/>
      <c r="D1043" s="369"/>
      <c r="E1043" s="369"/>
    </row>
    <row r="1044" spans="2:5" s="16" customFormat="1" x14ac:dyDescent="0.35">
      <c r="B1044" s="368"/>
      <c r="D1044" s="369"/>
      <c r="E1044" s="369"/>
    </row>
    <row r="1045" spans="2:5" s="16" customFormat="1" x14ac:dyDescent="0.35">
      <c r="B1045" s="368"/>
      <c r="D1045" s="369"/>
      <c r="E1045" s="369"/>
    </row>
    <row r="1046" spans="2:5" s="16" customFormat="1" x14ac:dyDescent="0.35">
      <c r="B1046" s="368"/>
      <c r="D1046" s="369"/>
      <c r="E1046" s="369"/>
    </row>
    <row r="1047" spans="2:5" s="16" customFormat="1" x14ac:dyDescent="0.35">
      <c r="B1047" s="368"/>
      <c r="D1047" s="369"/>
      <c r="E1047" s="369"/>
    </row>
    <row r="1048" spans="2:5" s="16" customFormat="1" x14ac:dyDescent="0.35">
      <c r="B1048" s="368"/>
      <c r="D1048" s="369"/>
      <c r="E1048" s="369"/>
    </row>
    <row r="1049" spans="2:5" s="16" customFormat="1" x14ac:dyDescent="0.35">
      <c r="B1049" s="368"/>
      <c r="D1049" s="369"/>
      <c r="E1049" s="369"/>
    </row>
    <row r="1050" spans="2:5" s="16" customFormat="1" x14ac:dyDescent="0.35">
      <c r="B1050" s="368"/>
      <c r="D1050" s="369"/>
      <c r="E1050" s="369"/>
    </row>
    <row r="1051" spans="2:5" s="16" customFormat="1" x14ac:dyDescent="0.35">
      <c r="B1051" s="368"/>
      <c r="D1051" s="369"/>
      <c r="E1051" s="369"/>
    </row>
    <row r="1052" spans="2:5" s="16" customFormat="1" x14ac:dyDescent="0.35">
      <c r="B1052" s="368"/>
      <c r="D1052" s="369"/>
      <c r="E1052" s="369"/>
    </row>
    <row r="1053" spans="2:5" s="16" customFormat="1" x14ac:dyDescent="0.35">
      <c r="B1053" s="368"/>
      <c r="D1053" s="369"/>
      <c r="E1053" s="369"/>
    </row>
    <row r="1054" spans="2:5" s="16" customFormat="1" x14ac:dyDescent="0.35">
      <c r="B1054" s="368"/>
      <c r="D1054" s="369"/>
      <c r="E1054" s="369"/>
    </row>
    <row r="1055" spans="2:5" s="16" customFormat="1" x14ac:dyDescent="0.35">
      <c r="B1055" s="368"/>
      <c r="D1055" s="369"/>
      <c r="E1055" s="369"/>
    </row>
    <row r="1056" spans="2:5" s="16" customFormat="1" x14ac:dyDescent="0.35">
      <c r="B1056" s="368"/>
      <c r="D1056" s="369"/>
      <c r="E1056" s="369"/>
    </row>
    <row r="1057" spans="2:5" s="16" customFormat="1" x14ac:dyDescent="0.35">
      <c r="B1057" s="368"/>
      <c r="D1057" s="369"/>
      <c r="E1057" s="369"/>
    </row>
    <row r="1058" spans="2:5" s="16" customFormat="1" x14ac:dyDescent="0.35">
      <c r="B1058" s="368"/>
      <c r="D1058" s="369"/>
      <c r="E1058" s="369"/>
    </row>
    <row r="1059" spans="2:5" s="16" customFormat="1" x14ac:dyDescent="0.35">
      <c r="B1059" s="368"/>
      <c r="D1059" s="369"/>
      <c r="E1059" s="369"/>
    </row>
    <row r="1060" spans="2:5" s="16" customFormat="1" x14ac:dyDescent="0.35">
      <c r="B1060" s="368"/>
      <c r="D1060" s="369"/>
      <c r="E1060" s="369"/>
    </row>
    <row r="1061" spans="2:5" s="16" customFormat="1" x14ac:dyDescent="0.35">
      <c r="B1061" s="368"/>
      <c r="D1061" s="369"/>
      <c r="E1061" s="369"/>
    </row>
    <row r="1062" spans="2:5" s="16" customFormat="1" x14ac:dyDescent="0.35">
      <c r="B1062" s="368"/>
      <c r="D1062" s="369"/>
      <c r="E1062" s="369"/>
    </row>
    <row r="1063" spans="2:5" s="16" customFormat="1" x14ac:dyDescent="0.35">
      <c r="B1063" s="368"/>
      <c r="D1063" s="369"/>
      <c r="E1063" s="369"/>
    </row>
    <row r="1064" spans="2:5" s="16" customFormat="1" x14ac:dyDescent="0.35">
      <c r="B1064" s="368"/>
      <c r="D1064" s="369"/>
      <c r="E1064" s="369"/>
    </row>
    <row r="1065" spans="2:5" s="16" customFormat="1" x14ac:dyDescent="0.35">
      <c r="B1065" s="368"/>
      <c r="D1065" s="369"/>
      <c r="E1065" s="369"/>
    </row>
    <row r="1066" spans="2:5" s="16" customFormat="1" x14ac:dyDescent="0.35">
      <c r="B1066" s="368"/>
      <c r="D1066" s="369"/>
      <c r="E1066" s="369"/>
    </row>
    <row r="1067" spans="2:5" s="16" customFormat="1" x14ac:dyDescent="0.35">
      <c r="B1067" s="368"/>
      <c r="D1067" s="369"/>
      <c r="E1067" s="369"/>
    </row>
    <row r="1068" spans="2:5" s="16" customFormat="1" x14ac:dyDescent="0.35">
      <c r="B1068" s="368"/>
      <c r="D1068" s="369"/>
      <c r="E1068" s="369"/>
    </row>
    <row r="1069" spans="2:5" s="16" customFormat="1" x14ac:dyDescent="0.35">
      <c r="B1069" s="368"/>
      <c r="D1069" s="369"/>
      <c r="E1069" s="369"/>
    </row>
    <row r="1070" spans="2:5" s="16" customFormat="1" x14ac:dyDescent="0.35">
      <c r="B1070" s="368"/>
      <c r="D1070" s="369"/>
      <c r="E1070" s="369"/>
    </row>
    <row r="1071" spans="2:5" s="16" customFormat="1" x14ac:dyDescent="0.35">
      <c r="B1071" s="368"/>
      <c r="D1071" s="369"/>
      <c r="E1071" s="369"/>
    </row>
    <row r="1072" spans="2:5" s="16" customFormat="1" x14ac:dyDescent="0.35">
      <c r="B1072" s="368"/>
      <c r="D1072" s="369"/>
      <c r="E1072" s="369"/>
    </row>
    <row r="1073" spans="2:5" s="16" customFormat="1" x14ac:dyDescent="0.35">
      <c r="B1073" s="368"/>
      <c r="D1073" s="369"/>
      <c r="E1073" s="369"/>
    </row>
    <row r="1074" spans="2:5" s="16" customFormat="1" x14ac:dyDescent="0.35">
      <c r="B1074" s="368"/>
      <c r="D1074" s="369"/>
      <c r="E1074" s="369"/>
    </row>
    <row r="1075" spans="2:5" s="16" customFormat="1" x14ac:dyDescent="0.35">
      <c r="B1075" s="368"/>
      <c r="D1075" s="369"/>
      <c r="E1075" s="369"/>
    </row>
    <row r="1076" spans="2:5" s="16" customFormat="1" x14ac:dyDescent="0.35">
      <c r="B1076" s="368"/>
      <c r="D1076" s="369"/>
      <c r="E1076" s="369"/>
    </row>
    <row r="1077" spans="2:5" s="16" customFormat="1" x14ac:dyDescent="0.35">
      <c r="B1077" s="368"/>
      <c r="D1077" s="369"/>
      <c r="E1077" s="369"/>
    </row>
    <row r="1078" spans="2:5" s="16" customFormat="1" x14ac:dyDescent="0.35">
      <c r="B1078" s="368"/>
      <c r="D1078" s="369"/>
      <c r="E1078" s="369"/>
    </row>
    <row r="1079" spans="2:5" s="16" customFormat="1" x14ac:dyDescent="0.35">
      <c r="B1079" s="368"/>
      <c r="D1079" s="369"/>
      <c r="E1079" s="369"/>
    </row>
    <row r="1080" spans="2:5" s="16" customFormat="1" x14ac:dyDescent="0.35">
      <c r="B1080" s="368"/>
      <c r="D1080" s="369"/>
      <c r="E1080" s="369"/>
    </row>
    <row r="1081" spans="2:5" s="16" customFormat="1" x14ac:dyDescent="0.35">
      <c r="B1081" s="368"/>
      <c r="D1081" s="369"/>
      <c r="E1081" s="369"/>
    </row>
    <row r="1082" spans="2:5" s="16" customFormat="1" x14ac:dyDescent="0.35">
      <c r="B1082" s="368"/>
      <c r="D1082" s="369"/>
      <c r="E1082" s="369"/>
    </row>
    <row r="1083" spans="2:5" s="16" customFormat="1" x14ac:dyDescent="0.35">
      <c r="B1083" s="368"/>
      <c r="D1083" s="369"/>
      <c r="E1083" s="369"/>
    </row>
    <row r="1084" spans="2:5" s="16" customFormat="1" x14ac:dyDescent="0.35">
      <c r="B1084" s="368"/>
      <c r="D1084" s="369"/>
      <c r="E1084" s="369"/>
    </row>
    <row r="1085" spans="2:5" s="16" customFormat="1" x14ac:dyDescent="0.35">
      <c r="B1085" s="368"/>
      <c r="D1085" s="369"/>
      <c r="E1085" s="369"/>
    </row>
    <row r="1086" spans="2:5" s="16" customFormat="1" x14ac:dyDescent="0.35">
      <c r="B1086" s="368"/>
      <c r="D1086" s="369"/>
      <c r="E1086" s="369"/>
    </row>
    <row r="1087" spans="2:5" s="16" customFormat="1" x14ac:dyDescent="0.35">
      <c r="B1087" s="368"/>
      <c r="D1087" s="369"/>
      <c r="E1087" s="369"/>
    </row>
    <row r="1088" spans="2:5" s="16" customFormat="1" x14ac:dyDescent="0.35">
      <c r="B1088" s="368"/>
      <c r="D1088" s="369"/>
      <c r="E1088" s="369"/>
    </row>
    <row r="1089" spans="2:5" s="16" customFormat="1" x14ac:dyDescent="0.35">
      <c r="B1089" s="368"/>
      <c r="D1089" s="369"/>
      <c r="E1089" s="369"/>
    </row>
    <row r="1090" spans="2:5" s="16" customFormat="1" x14ac:dyDescent="0.35">
      <c r="B1090" s="368"/>
      <c r="D1090" s="369"/>
      <c r="E1090" s="369"/>
    </row>
    <row r="1091" spans="2:5" s="16" customFormat="1" x14ac:dyDescent="0.35">
      <c r="B1091" s="368"/>
      <c r="D1091" s="369"/>
      <c r="E1091" s="369"/>
    </row>
    <row r="1092" spans="2:5" s="16" customFormat="1" x14ac:dyDescent="0.35">
      <c r="B1092" s="368"/>
      <c r="D1092" s="369"/>
      <c r="E1092" s="369"/>
    </row>
    <row r="1093" spans="2:5" s="16" customFormat="1" x14ac:dyDescent="0.35">
      <c r="B1093" s="368"/>
      <c r="D1093" s="369"/>
      <c r="E1093" s="369"/>
    </row>
    <row r="1094" spans="2:5" s="16" customFormat="1" x14ac:dyDescent="0.35">
      <c r="B1094" s="368"/>
      <c r="D1094" s="369"/>
      <c r="E1094" s="369"/>
    </row>
    <row r="1095" spans="2:5" s="16" customFormat="1" x14ac:dyDescent="0.35">
      <c r="B1095" s="368"/>
      <c r="D1095" s="369"/>
      <c r="E1095" s="369"/>
    </row>
    <row r="1096" spans="2:5" s="16" customFormat="1" x14ac:dyDescent="0.35">
      <c r="B1096" s="368"/>
      <c r="D1096" s="369"/>
      <c r="E1096" s="369"/>
    </row>
    <row r="1097" spans="2:5" s="16" customFormat="1" x14ac:dyDescent="0.35">
      <c r="B1097" s="368"/>
      <c r="D1097" s="369"/>
      <c r="E1097" s="369"/>
    </row>
    <row r="1098" spans="2:5" s="16" customFormat="1" x14ac:dyDescent="0.35">
      <c r="B1098" s="368"/>
      <c r="D1098" s="369"/>
      <c r="E1098" s="369"/>
    </row>
    <row r="1099" spans="2:5" s="16" customFormat="1" x14ac:dyDescent="0.35">
      <c r="B1099" s="368"/>
      <c r="D1099" s="369"/>
      <c r="E1099" s="369"/>
    </row>
    <row r="1100" spans="2:5" s="16" customFormat="1" x14ac:dyDescent="0.35">
      <c r="B1100" s="368"/>
      <c r="D1100" s="369"/>
      <c r="E1100" s="369"/>
    </row>
    <row r="1101" spans="2:5" s="16" customFormat="1" x14ac:dyDescent="0.35">
      <c r="B1101" s="368"/>
      <c r="D1101" s="369"/>
      <c r="E1101" s="369"/>
    </row>
    <row r="1102" spans="2:5" s="16" customFormat="1" x14ac:dyDescent="0.35">
      <c r="B1102" s="368"/>
      <c r="D1102" s="369"/>
      <c r="E1102" s="369"/>
    </row>
    <row r="1103" spans="2:5" s="16" customFormat="1" x14ac:dyDescent="0.35">
      <c r="B1103" s="368"/>
      <c r="D1103" s="369"/>
      <c r="E1103" s="369"/>
    </row>
    <row r="1104" spans="2:5" s="16" customFormat="1" x14ac:dyDescent="0.35">
      <c r="B1104" s="368"/>
      <c r="D1104" s="369"/>
      <c r="E1104" s="369"/>
    </row>
    <row r="1105" spans="2:5" s="16" customFormat="1" x14ac:dyDescent="0.35">
      <c r="B1105" s="368"/>
      <c r="D1105" s="369"/>
      <c r="E1105" s="369"/>
    </row>
    <row r="1106" spans="2:5" s="16" customFormat="1" x14ac:dyDescent="0.35">
      <c r="B1106" s="368"/>
      <c r="D1106" s="369"/>
      <c r="E1106" s="369"/>
    </row>
    <row r="1107" spans="2:5" s="16" customFormat="1" x14ac:dyDescent="0.35">
      <c r="B1107" s="368"/>
      <c r="D1107" s="369"/>
      <c r="E1107" s="369"/>
    </row>
    <row r="1108" spans="2:5" s="16" customFormat="1" x14ac:dyDescent="0.35">
      <c r="B1108" s="368"/>
      <c r="D1108" s="369"/>
      <c r="E1108" s="369"/>
    </row>
    <row r="1109" spans="2:5" s="16" customFormat="1" x14ac:dyDescent="0.35">
      <c r="B1109" s="368"/>
      <c r="D1109" s="369"/>
      <c r="E1109" s="369"/>
    </row>
    <row r="1110" spans="2:5" s="16" customFormat="1" x14ac:dyDescent="0.35">
      <c r="B1110" s="368"/>
      <c r="D1110" s="369"/>
      <c r="E1110" s="369"/>
    </row>
    <row r="1111" spans="2:5" s="16" customFormat="1" x14ac:dyDescent="0.35">
      <c r="B1111" s="368"/>
      <c r="D1111" s="369"/>
      <c r="E1111" s="369"/>
    </row>
    <row r="1112" spans="2:5" s="16" customFormat="1" x14ac:dyDescent="0.35">
      <c r="B1112" s="368"/>
      <c r="D1112" s="369"/>
      <c r="E1112" s="369"/>
    </row>
    <row r="1113" spans="2:5" s="16" customFormat="1" x14ac:dyDescent="0.35">
      <c r="B1113" s="368"/>
      <c r="D1113" s="369"/>
      <c r="E1113" s="369"/>
    </row>
    <row r="1114" spans="2:5" s="16" customFormat="1" x14ac:dyDescent="0.35">
      <c r="B1114" s="368"/>
      <c r="D1114" s="369"/>
      <c r="E1114" s="369"/>
    </row>
    <row r="1115" spans="2:5" s="16" customFormat="1" x14ac:dyDescent="0.35">
      <c r="B1115" s="368"/>
      <c r="D1115" s="369"/>
      <c r="E1115" s="369"/>
    </row>
    <row r="1116" spans="2:5" s="16" customFormat="1" x14ac:dyDescent="0.35">
      <c r="B1116" s="368"/>
      <c r="D1116" s="369"/>
      <c r="E1116" s="369"/>
    </row>
    <row r="1117" spans="2:5" s="16" customFormat="1" x14ac:dyDescent="0.35">
      <c r="B1117" s="368"/>
      <c r="D1117" s="369"/>
      <c r="E1117" s="369"/>
    </row>
    <row r="1118" spans="2:5" s="16" customFormat="1" x14ac:dyDescent="0.35">
      <c r="B1118" s="368"/>
      <c r="D1118" s="369"/>
      <c r="E1118" s="369"/>
    </row>
    <row r="1119" spans="2:5" s="16" customFormat="1" x14ac:dyDescent="0.35">
      <c r="B1119" s="368"/>
      <c r="D1119" s="369"/>
      <c r="E1119" s="369"/>
    </row>
    <row r="1120" spans="2:5" s="16" customFormat="1" x14ac:dyDescent="0.35">
      <c r="B1120" s="368"/>
      <c r="D1120" s="369"/>
      <c r="E1120" s="369"/>
    </row>
    <row r="1121" spans="2:5" s="16" customFormat="1" x14ac:dyDescent="0.35">
      <c r="B1121" s="368"/>
      <c r="D1121" s="369"/>
      <c r="E1121" s="369"/>
    </row>
    <row r="1122" spans="2:5" s="16" customFormat="1" x14ac:dyDescent="0.35">
      <c r="B1122" s="368"/>
      <c r="D1122" s="369"/>
      <c r="E1122" s="369"/>
    </row>
    <row r="1123" spans="2:5" s="16" customFormat="1" x14ac:dyDescent="0.35">
      <c r="B1123" s="368"/>
      <c r="D1123" s="369"/>
      <c r="E1123" s="369"/>
    </row>
    <row r="1124" spans="2:5" s="16" customFormat="1" x14ac:dyDescent="0.35">
      <c r="B1124" s="368"/>
      <c r="D1124" s="369"/>
      <c r="E1124" s="369"/>
    </row>
    <row r="1125" spans="2:5" s="16" customFormat="1" x14ac:dyDescent="0.35">
      <c r="B1125" s="368"/>
      <c r="D1125" s="369"/>
      <c r="E1125" s="369"/>
    </row>
    <row r="1126" spans="2:5" s="16" customFormat="1" x14ac:dyDescent="0.35">
      <c r="B1126" s="368"/>
      <c r="D1126" s="369"/>
      <c r="E1126" s="369"/>
    </row>
    <row r="1127" spans="2:5" s="16" customFormat="1" x14ac:dyDescent="0.35">
      <c r="B1127" s="368"/>
      <c r="D1127" s="369"/>
      <c r="E1127" s="369"/>
    </row>
    <row r="1128" spans="2:5" s="16" customFormat="1" x14ac:dyDescent="0.35">
      <c r="B1128" s="368"/>
      <c r="D1128" s="369"/>
      <c r="E1128" s="369"/>
    </row>
    <row r="1129" spans="2:5" s="16" customFormat="1" x14ac:dyDescent="0.35">
      <c r="B1129" s="368"/>
      <c r="D1129" s="369"/>
      <c r="E1129" s="369"/>
    </row>
    <row r="1130" spans="2:5" s="16" customFormat="1" x14ac:dyDescent="0.35">
      <c r="B1130" s="368"/>
      <c r="D1130" s="369"/>
      <c r="E1130" s="369"/>
    </row>
    <row r="1131" spans="2:5" s="16" customFormat="1" x14ac:dyDescent="0.35">
      <c r="B1131" s="368"/>
      <c r="D1131" s="369"/>
      <c r="E1131" s="369"/>
    </row>
    <row r="1132" spans="2:5" s="16" customFormat="1" x14ac:dyDescent="0.35">
      <c r="B1132" s="368"/>
      <c r="D1132" s="369"/>
      <c r="E1132" s="369"/>
    </row>
    <row r="1133" spans="2:5" s="16" customFormat="1" x14ac:dyDescent="0.35">
      <c r="B1133" s="368"/>
      <c r="D1133" s="369"/>
      <c r="E1133" s="369"/>
    </row>
    <row r="1134" spans="2:5" s="16" customFormat="1" x14ac:dyDescent="0.35">
      <c r="B1134" s="368"/>
      <c r="D1134" s="369"/>
      <c r="E1134" s="369"/>
    </row>
    <row r="1135" spans="2:5" s="16" customFormat="1" x14ac:dyDescent="0.35">
      <c r="B1135" s="368"/>
      <c r="D1135" s="369"/>
      <c r="E1135" s="369"/>
    </row>
    <row r="1136" spans="2:5" s="16" customFormat="1" x14ac:dyDescent="0.35">
      <c r="B1136" s="368"/>
      <c r="D1136" s="369"/>
      <c r="E1136" s="369"/>
    </row>
    <row r="1137" spans="2:5" s="16" customFormat="1" x14ac:dyDescent="0.35">
      <c r="B1137" s="368"/>
      <c r="D1137" s="369"/>
      <c r="E1137" s="369"/>
    </row>
    <row r="1138" spans="2:5" s="16" customFormat="1" x14ac:dyDescent="0.35">
      <c r="B1138" s="368"/>
      <c r="D1138" s="369"/>
      <c r="E1138" s="369"/>
    </row>
    <row r="1139" spans="2:5" s="16" customFormat="1" x14ac:dyDescent="0.35">
      <c r="B1139" s="368"/>
      <c r="D1139" s="369"/>
      <c r="E1139" s="369"/>
    </row>
    <row r="1140" spans="2:5" s="16" customFormat="1" x14ac:dyDescent="0.35">
      <c r="B1140" s="368"/>
      <c r="D1140" s="369"/>
      <c r="E1140" s="369"/>
    </row>
    <row r="1141" spans="2:5" s="16" customFormat="1" x14ac:dyDescent="0.35">
      <c r="B1141" s="368"/>
      <c r="D1141" s="369"/>
      <c r="E1141" s="369"/>
    </row>
    <row r="1142" spans="2:5" s="16" customFormat="1" x14ac:dyDescent="0.35">
      <c r="B1142" s="368"/>
      <c r="D1142" s="369"/>
      <c r="E1142" s="369"/>
    </row>
    <row r="1143" spans="2:5" s="16" customFormat="1" x14ac:dyDescent="0.35">
      <c r="B1143" s="368"/>
      <c r="D1143" s="369"/>
      <c r="E1143" s="369"/>
    </row>
    <row r="1144" spans="2:5" s="16" customFormat="1" x14ac:dyDescent="0.35">
      <c r="B1144" s="368"/>
      <c r="D1144" s="369"/>
      <c r="E1144" s="369"/>
    </row>
    <row r="1145" spans="2:5" s="16" customFormat="1" x14ac:dyDescent="0.35">
      <c r="B1145" s="368"/>
      <c r="D1145" s="369"/>
      <c r="E1145" s="369"/>
    </row>
    <row r="1146" spans="2:5" s="16" customFormat="1" x14ac:dyDescent="0.35">
      <c r="B1146" s="368"/>
      <c r="D1146" s="369"/>
      <c r="E1146" s="369"/>
    </row>
    <row r="1147" spans="2:5" s="16" customFormat="1" x14ac:dyDescent="0.35">
      <c r="B1147" s="368"/>
      <c r="D1147" s="369"/>
      <c r="E1147" s="369"/>
    </row>
    <row r="1148" spans="2:5" s="16" customFormat="1" x14ac:dyDescent="0.35">
      <c r="B1148" s="368"/>
      <c r="D1148" s="369"/>
      <c r="E1148" s="369"/>
    </row>
    <row r="1149" spans="2:5" s="16" customFormat="1" x14ac:dyDescent="0.35">
      <c r="B1149" s="368"/>
      <c r="D1149" s="369"/>
      <c r="E1149" s="369"/>
    </row>
    <row r="1150" spans="2:5" s="16" customFormat="1" x14ac:dyDescent="0.35">
      <c r="B1150" s="368"/>
      <c r="D1150" s="369"/>
      <c r="E1150" s="369"/>
    </row>
    <row r="1151" spans="2:5" s="16" customFormat="1" x14ac:dyDescent="0.35">
      <c r="B1151" s="368"/>
      <c r="D1151" s="369"/>
      <c r="E1151" s="369"/>
    </row>
    <row r="1152" spans="2:5" s="16" customFormat="1" x14ac:dyDescent="0.35">
      <c r="B1152" s="368"/>
      <c r="D1152" s="369"/>
      <c r="E1152" s="369"/>
    </row>
    <row r="1153" spans="2:5" s="16" customFormat="1" x14ac:dyDescent="0.35">
      <c r="B1153" s="368"/>
      <c r="D1153" s="369"/>
      <c r="E1153" s="369"/>
    </row>
    <row r="1154" spans="2:5" s="16" customFormat="1" x14ac:dyDescent="0.35">
      <c r="B1154" s="368"/>
      <c r="D1154" s="369"/>
      <c r="E1154" s="369"/>
    </row>
    <row r="1155" spans="2:5" s="16" customFormat="1" x14ac:dyDescent="0.35">
      <c r="B1155" s="368"/>
      <c r="D1155" s="369"/>
      <c r="E1155" s="369"/>
    </row>
    <row r="1156" spans="2:5" s="16" customFormat="1" x14ac:dyDescent="0.35">
      <c r="B1156" s="368"/>
      <c r="D1156" s="369"/>
      <c r="E1156" s="369"/>
    </row>
    <row r="1157" spans="2:5" s="16" customFormat="1" x14ac:dyDescent="0.35">
      <c r="B1157" s="368"/>
      <c r="D1157" s="369"/>
      <c r="E1157" s="369"/>
    </row>
    <row r="1158" spans="2:5" s="16" customFormat="1" x14ac:dyDescent="0.35">
      <c r="B1158" s="368"/>
      <c r="D1158" s="369"/>
      <c r="E1158" s="369"/>
    </row>
    <row r="1159" spans="2:5" s="16" customFormat="1" x14ac:dyDescent="0.35">
      <c r="B1159" s="368"/>
      <c r="D1159" s="369"/>
      <c r="E1159" s="369"/>
    </row>
    <row r="1160" spans="2:5" s="16" customFormat="1" x14ac:dyDescent="0.35">
      <c r="B1160" s="368"/>
      <c r="D1160" s="369"/>
      <c r="E1160" s="369"/>
    </row>
    <row r="1161" spans="2:5" s="16" customFormat="1" x14ac:dyDescent="0.35">
      <c r="B1161" s="368"/>
      <c r="D1161" s="369"/>
      <c r="E1161" s="369"/>
    </row>
    <row r="1162" spans="2:5" s="16" customFormat="1" x14ac:dyDescent="0.35">
      <c r="B1162" s="368"/>
      <c r="D1162" s="369"/>
      <c r="E1162" s="369"/>
    </row>
    <row r="1163" spans="2:5" s="16" customFormat="1" x14ac:dyDescent="0.35">
      <c r="B1163" s="368"/>
      <c r="D1163" s="369"/>
      <c r="E1163" s="369"/>
    </row>
    <row r="1164" spans="2:5" s="16" customFormat="1" x14ac:dyDescent="0.35">
      <c r="B1164" s="368"/>
      <c r="D1164" s="369"/>
      <c r="E1164" s="369"/>
    </row>
    <row r="1165" spans="2:5" s="16" customFormat="1" x14ac:dyDescent="0.35">
      <c r="B1165" s="368"/>
      <c r="D1165" s="369"/>
      <c r="E1165" s="369"/>
    </row>
    <row r="1166" spans="2:5" s="16" customFormat="1" x14ac:dyDescent="0.35">
      <c r="B1166" s="368"/>
      <c r="D1166" s="369"/>
      <c r="E1166" s="369"/>
    </row>
    <row r="1167" spans="2:5" s="16" customFormat="1" x14ac:dyDescent="0.35">
      <c r="B1167" s="368"/>
      <c r="D1167" s="369"/>
      <c r="E1167" s="369"/>
    </row>
    <row r="1168" spans="2:5" s="16" customFormat="1" x14ac:dyDescent="0.35">
      <c r="B1168" s="368"/>
      <c r="D1168" s="369"/>
      <c r="E1168" s="369"/>
    </row>
    <row r="1169" spans="2:5" s="16" customFormat="1" x14ac:dyDescent="0.35">
      <c r="B1169" s="368"/>
      <c r="D1169" s="369"/>
      <c r="E1169" s="369"/>
    </row>
    <row r="1170" spans="2:5" s="16" customFormat="1" x14ac:dyDescent="0.35">
      <c r="B1170" s="368"/>
      <c r="D1170" s="369"/>
      <c r="E1170" s="369"/>
    </row>
    <row r="1171" spans="2:5" s="16" customFormat="1" x14ac:dyDescent="0.35">
      <c r="B1171" s="368"/>
      <c r="D1171" s="369"/>
      <c r="E1171" s="369"/>
    </row>
    <row r="1172" spans="2:5" s="16" customFormat="1" x14ac:dyDescent="0.35">
      <c r="B1172" s="368"/>
      <c r="D1172" s="369"/>
      <c r="E1172" s="369"/>
    </row>
    <row r="1173" spans="2:5" s="16" customFormat="1" x14ac:dyDescent="0.35">
      <c r="B1173" s="368"/>
      <c r="D1173" s="369"/>
      <c r="E1173" s="369"/>
    </row>
    <row r="1174" spans="2:5" s="16" customFormat="1" x14ac:dyDescent="0.35">
      <c r="B1174" s="368"/>
      <c r="D1174" s="369"/>
      <c r="E1174" s="369"/>
    </row>
    <row r="1175" spans="2:5" s="16" customFormat="1" x14ac:dyDescent="0.35">
      <c r="B1175" s="368"/>
      <c r="D1175" s="369"/>
      <c r="E1175" s="369"/>
    </row>
    <row r="1176" spans="2:5" s="16" customFormat="1" x14ac:dyDescent="0.35">
      <c r="B1176" s="368"/>
      <c r="D1176" s="369"/>
      <c r="E1176" s="369"/>
    </row>
    <row r="1177" spans="2:5" s="16" customFormat="1" x14ac:dyDescent="0.35">
      <c r="B1177" s="368"/>
      <c r="D1177" s="369"/>
      <c r="E1177" s="369"/>
    </row>
    <row r="1178" spans="2:5" s="16" customFormat="1" x14ac:dyDescent="0.35">
      <c r="B1178" s="368"/>
      <c r="D1178" s="369"/>
      <c r="E1178" s="369"/>
    </row>
    <row r="1179" spans="2:5" s="16" customFormat="1" x14ac:dyDescent="0.35">
      <c r="B1179" s="368"/>
      <c r="D1179" s="369"/>
      <c r="E1179" s="369"/>
    </row>
    <row r="1180" spans="2:5" s="16" customFormat="1" x14ac:dyDescent="0.35">
      <c r="B1180" s="368"/>
      <c r="D1180" s="369"/>
      <c r="E1180" s="369"/>
    </row>
    <row r="1181" spans="2:5" s="16" customFormat="1" x14ac:dyDescent="0.35">
      <c r="B1181" s="368"/>
      <c r="D1181" s="369"/>
      <c r="E1181" s="369"/>
    </row>
    <row r="1182" spans="2:5" s="16" customFormat="1" x14ac:dyDescent="0.35">
      <c r="B1182" s="368"/>
      <c r="D1182" s="369"/>
      <c r="E1182" s="369"/>
    </row>
    <row r="1183" spans="2:5" s="16" customFormat="1" x14ac:dyDescent="0.35">
      <c r="B1183" s="368"/>
      <c r="D1183" s="369"/>
      <c r="E1183" s="369"/>
    </row>
    <row r="1184" spans="2:5" s="16" customFormat="1" x14ac:dyDescent="0.35">
      <c r="B1184" s="368"/>
      <c r="D1184" s="369"/>
      <c r="E1184" s="369"/>
    </row>
    <row r="1185" spans="2:5" s="16" customFormat="1" x14ac:dyDescent="0.35">
      <c r="B1185" s="368"/>
      <c r="D1185" s="369"/>
      <c r="E1185" s="369"/>
    </row>
    <row r="1186" spans="2:5" s="16" customFormat="1" x14ac:dyDescent="0.35">
      <c r="B1186" s="368"/>
      <c r="D1186" s="369"/>
      <c r="E1186" s="369"/>
    </row>
    <row r="1187" spans="2:5" s="16" customFormat="1" x14ac:dyDescent="0.35">
      <c r="B1187" s="368"/>
      <c r="D1187" s="369"/>
      <c r="E1187" s="369"/>
    </row>
    <row r="1188" spans="2:5" s="16" customFormat="1" x14ac:dyDescent="0.35">
      <c r="B1188" s="368"/>
      <c r="D1188" s="369"/>
      <c r="E1188" s="369"/>
    </row>
    <row r="1189" spans="2:5" s="16" customFormat="1" x14ac:dyDescent="0.35">
      <c r="B1189" s="368"/>
      <c r="D1189" s="369"/>
      <c r="E1189" s="369"/>
    </row>
    <row r="1190" spans="2:5" s="16" customFormat="1" x14ac:dyDescent="0.35">
      <c r="B1190" s="368"/>
      <c r="D1190" s="369"/>
      <c r="E1190" s="369"/>
    </row>
    <row r="1191" spans="2:5" s="16" customFormat="1" x14ac:dyDescent="0.35">
      <c r="B1191" s="368"/>
      <c r="D1191" s="369"/>
      <c r="E1191" s="369"/>
    </row>
    <row r="1192" spans="2:5" s="16" customFormat="1" x14ac:dyDescent="0.35">
      <c r="B1192" s="368"/>
      <c r="D1192" s="369"/>
      <c r="E1192" s="369"/>
    </row>
    <row r="1193" spans="2:5" s="16" customFormat="1" x14ac:dyDescent="0.35">
      <c r="B1193" s="368"/>
      <c r="D1193" s="369"/>
      <c r="E1193" s="369"/>
    </row>
    <row r="1194" spans="2:5" s="16" customFormat="1" x14ac:dyDescent="0.35">
      <c r="B1194" s="368"/>
      <c r="D1194" s="369"/>
      <c r="E1194" s="369"/>
    </row>
    <row r="1195" spans="2:5" s="16" customFormat="1" x14ac:dyDescent="0.35">
      <c r="B1195" s="368"/>
      <c r="D1195" s="369"/>
      <c r="E1195" s="369"/>
    </row>
    <row r="1196" spans="2:5" s="16" customFormat="1" x14ac:dyDescent="0.35">
      <c r="B1196" s="368"/>
      <c r="D1196" s="369"/>
      <c r="E1196" s="369"/>
    </row>
    <row r="1197" spans="2:5" s="16" customFormat="1" x14ac:dyDescent="0.35">
      <c r="B1197" s="368"/>
      <c r="D1197" s="369"/>
      <c r="E1197" s="369"/>
    </row>
    <row r="1198" spans="2:5" s="16" customFormat="1" x14ac:dyDescent="0.35">
      <c r="B1198" s="368"/>
      <c r="D1198" s="369"/>
      <c r="E1198" s="369"/>
    </row>
    <row r="1199" spans="2:5" s="16" customFormat="1" x14ac:dyDescent="0.35">
      <c r="B1199" s="368"/>
      <c r="D1199" s="369"/>
      <c r="E1199" s="369"/>
    </row>
    <row r="1200" spans="2:5" s="16" customFormat="1" x14ac:dyDescent="0.35">
      <c r="B1200" s="368"/>
      <c r="D1200" s="369"/>
      <c r="E1200" s="369"/>
    </row>
    <row r="1201" spans="2:5" s="16" customFormat="1" x14ac:dyDescent="0.35">
      <c r="B1201" s="368"/>
      <c r="D1201" s="369"/>
      <c r="E1201" s="369"/>
    </row>
    <row r="1202" spans="2:5" s="16" customFormat="1" x14ac:dyDescent="0.35">
      <c r="B1202" s="368"/>
      <c r="D1202" s="369"/>
      <c r="E1202" s="369"/>
    </row>
    <row r="1203" spans="2:5" s="16" customFormat="1" x14ac:dyDescent="0.35">
      <c r="B1203" s="368"/>
      <c r="D1203" s="369"/>
      <c r="E1203" s="369"/>
    </row>
    <row r="1204" spans="2:5" s="16" customFormat="1" x14ac:dyDescent="0.35">
      <c r="B1204" s="368"/>
      <c r="D1204" s="369"/>
      <c r="E1204" s="369"/>
    </row>
    <row r="1205" spans="2:5" s="16" customFormat="1" x14ac:dyDescent="0.35">
      <c r="B1205" s="368"/>
      <c r="D1205" s="369"/>
      <c r="E1205" s="369"/>
    </row>
    <row r="1206" spans="2:5" s="16" customFormat="1" x14ac:dyDescent="0.35">
      <c r="B1206" s="368"/>
      <c r="D1206" s="369"/>
      <c r="E1206" s="369"/>
    </row>
    <row r="1207" spans="2:5" s="16" customFormat="1" x14ac:dyDescent="0.35">
      <c r="B1207" s="368"/>
      <c r="D1207" s="369"/>
      <c r="E1207" s="369"/>
    </row>
    <row r="1208" spans="2:5" s="16" customFormat="1" x14ac:dyDescent="0.35">
      <c r="B1208" s="368"/>
      <c r="D1208" s="369"/>
      <c r="E1208" s="369"/>
    </row>
    <row r="1209" spans="2:5" s="16" customFormat="1" x14ac:dyDescent="0.35">
      <c r="B1209" s="368"/>
      <c r="D1209" s="369"/>
      <c r="E1209" s="369"/>
    </row>
    <row r="1210" spans="2:5" s="16" customFormat="1" x14ac:dyDescent="0.35">
      <c r="B1210" s="368"/>
      <c r="D1210" s="369"/>
      <c r="E1210" s="369"/>
    </row>
    <row r="1211" spans="2:5" s="16" customFormat="1" x14ac:dyDescent="0.35">
      <c r="B1211" s="368"/>
      <c r="D1211" s="369"/>
      <c r="E1211" s="369"/>
    </row>
    <row r="1212" spans="2:5" s="16" customFormat="1" x14ac:dyDescent="0.35">
      <c r="B1212" s="368"/>
      <c r="D1212" s="369"/>
      <c r="E1212" s="369"/>
    </row>
    <row r="1213" spans="2:5" s="16" customFormat="1" x14ac:dyDescent="0.35">
      <c r="B1213" s="368"/>
      <c r="D1213" s="369"/>
      <c r="E1213" s="369"/>
    </row>
    <row r="1214" spans="2:5" s="16" customFormat="1" x14ac:dyDescent="0.35">
      <c r="B1214" s="368"/>
      <c r="D1214" s="369"/>
      <c r="E1214" s="369"/>
    </row>
    <row r="1215" spans="2:5" s="16" customFormat="1" x14ac:dyDescent="0.35">
      <c r="B1215" s="368"/>
      <c r="D1215" s="369"/>
      <c r="E1215" s="369"/>
    </row>
    <row r="1216" spans="2:5" s="16" customFormat="1" x14ac:dyDescent="0.35">
      <c r="B1216" s="368"/>
      <c r="D1216" s="369"/>
      <c r="E1216" s="369"/>
    </row>
    <row r="1217" spans="2:5" s="16" customFormat="1" x14ac:dyDescent="0.35">
      <c r="B1217" s="368"/>
      <c r="D1217" s="369"/>
      <c r="E1217" s="369"/>
    </row>
    <row r="1218" spans="2:5" s="16" customFormat="1" x14ac:dyDescent="0.35">
      <c r="B1218" s="368"/>
      <c r="D1218" s="369"/>
      <c r="E1218" s="369"/>
    </row>
    <row r="1219" spans="2:5" s="16" customFormat="1" x14ac:dyDescent="0.35">
      <c r="B1219" s="368"/>
      <c r="D1219" s="369"/>
      <c r="E1219" s="369"/>
    </row>
    <row r="1220" spans="2:5" s="16" customFormat="1" x14ac:dyDescent="0.35">
      <c r="B1220" s="368"/>
      <c r="D1220" s="369"/>
      <c r="E1220" s="369"/>
    </row>
    <row r="1221" spans="2:5" s="16" customFormat="1" x14ac:dyDescent="0.35">
      <c r="B1221" s="368"/>
      <c r="D1221" s="369"/>
      <c r="E1221" s="369"/>
    </row>
    <row r="1222" spans="2:5" s="16" customFormat="1" x14ac:dyDescent="0.35">
      <c r="B1222" s="368"/>
      <c r="D1222" s="369"/>
      <c r="E1222" s="369"/>
    </row>
    <row r="1223" spans="2:5" s="16" customFormat="1" x14ac:dyDescent="0.35">
      <c r="B1223" s="368"/>
      <c r="D1223" s="369"/>
      <c r="E1223" s="369"/>
    </row>
    <row r="1224" spans="2:5" s="16" customFormat="1" x14ac:dyDescent="0.35">
      <c r="B1224" s="368"/>
      <c r="D1224" s="369"/>
      <c r="E1224" s="369"/>
    </row>
    <row r="1225" spans="2:5" s="16" customFormat="1" x14ac:dyDescent="0.35">
      <c r="B1225" s="368"/>
      <c r="D1225" s="369"/>
      <c r="E1225" s="369"/>
    </row>
    <row r="1226" spans="2:5" s="16" customFormat="1" x14ac:dyDescent="0.35">
      <c r="B1226" s="368"/>
      <c r="D1226" s="369"/>
      <c r="E1226" s="369"/>
    </row>
    <row r="1227" spans="2:5" s="16" customFormat="1" x14ac:dyDescent="0.35">
      <c r="B1227" s="368"/>
      <c r="D1227" s="369"/>
      <c r="E1227" s="369"/>
    </row>
    <row r="1228" spans="2:5" s="16" customFormat="1" x14ac:dyDescent="0.35">
      <c r="B1228" s="368"/>
      <c r="D1228" s="369"/>
      <c r="E1228" s="369"/>
    </row>
    <row r="1229" spans="2:5" s="16" customFormat="1" x14ac:dyDescent="0.35">
      <c r="B1229" s="368"/>
      <c r="D1229" s="369"/>
      <c r="E1229" s="369"/>
    </row>
    <row r="1230" spans="2:5" s="16" customFormat="1" x14ac:dyDescent="0.35">
      <c r="B1230" s="368"/>
      <c r="D1230" s="369"/>
      <c r="E1230" s="369"/>
    </row>
    <row r="1231" spans="2:5" s="16" customFormat="1" x14ac:dyDescent="0.35">
      <c r="B1231" s="368"/>
      <c r="D1231" s="369"/>
      <c r="E1231" s="369"/>
    </row>
    <row r="1232" spans="2:5" s="16" customFormat="1" x14ac:dyDescent="0.35">
      <c r="B1232" s="368"/>
      <c r="D1232" s="369"/>
      <c r="E1232" s="369"/>
    </row>
    <row r="1233" spans="2:5" s="16" customFormat="1" x14ac:dyDescent="0.35">
      <c r="B1233" s="368"/>
      <c r="D1233" s="369"/>
      <c r="E1233" s="369"/>
    </row>
    <row r="1234" spans="2:5" s="16" customFormat="1" x14ac:dyDescent="0.35">
      <c r="B1234" s="368"/>
      <c r="D1234" s="369"/>
      <c r="E1234" s="369"/>
    </row>
    <row r="1235" spans="2:5" s="16" customFormat="1" x14ac:dyDescent="0.35">
      <c r="B1235" s="368"/>
      <c r="D1235" s="369"/>
      <c r="E1235" s="369"/>
    </row>
    <row r="1236" spans="2:5" s="16" customFormat="1" x14ac:dyDescent="0.35">
      <c r="B1236" s="368"/>
      <c r="D1236" s="369"/>
      <c r="E1236" s="369"/>
    </row>
    <row r="1237" spans="2:5" s="16" customFormat="1" x14ac:dyDescent="0.35">
      <c r="B1237" s="368"/>
      <c r="D1237" s="369"/>
      <c r="E1237" s="369"/>
    </row>
    <row r="1238" spans="2:5" s="16" customFormat="1" x14ac:dyDescent="0.35">
      <c r="B1238" s="368"/>
      <c r="D1238" s="369"/>
      <c r="E1238" s="369"/>
    </row>
    <row r="1239" spans="2:5" s="16" customFormat="1" x14ac:dyDescent="0.35">
      <c r="B1239" s="368"/>
      <c r="D1239" s="369"/>
      <c r="E1239" s="369"/>
    </row>
    <row r="1240" spans="2:5" s="16" customFormat="1" x14ac:dyDescent="0.35">
      <c r="B1240" s="368"/>
      <c r="D1240" s="369"/>
      <c r="E1240" s="369"/>
    </row>
    <row r="1241" spans="2:5" s="16" customFormat="1" x14ac:dyDescent="0.35">
      <c r="B1241" s="368"/>
      <c r="D1241" s="369"/>
      <c r="E1241" s="369"/>
    </row>
    <row r="1242" spans="2:5" s="16" customFormat="1" x14ac:dyDescent="0.35">
      <c r="B1242" s="368"/>
      <c r="D1242" s="369"/>
      <c r="E1242" s="369"/>
    </row>
    <row r="1243" spans="2:5" s="16" customFormat="1" x14ac:dyDescent="0.35">
      <c r="B1243" s="368"/>
      <c r="D1243" s="369"/>
      <c r="E1243" s="369"/>
    </row>
    <row r="1244" spans="2:5" s="16" customFormat="1" x14ac:dyDescent="0.35">
      <c r="B1244" s="368"/>
      <c r="D1244" s="369"/>
      <c r="E1244" s="369"/>
    </row>
    <row r="1245" spans="2:5" s="16" customFormat="1" x14ac:dyDescent="0.35">
      <c r="B1245" s="368"/>
      <c r="D1245" s="369"/>
      <c r="E1245" s="369"/>
    </row>
    <row r="1246" spans="2:5" s="16" customFormat="1" x14ac:dyDescent="0.35">
      <c r="B1246" s="368"/>
      <c r="D1246" s="369"/>
      <c r="E1246" s="369"/>
    </row>
    <row r="1247" spans="2:5" s="16" customFormat="1" x14ac:dyDescent="0.35">
      <c r="B1247" s="368"/>
      <c r="D1247" s="369"/>
      <c r="E1247" s="369"/>
    </row>
    <row r="1248" spans="2:5" s="16" customFormat="1" x14ac:dyDescent="0.35">
      <c r="B1248" s="368"/>
      <c r="D1248" s="369"/>
      <c r="E1248" s="369"/>
    </row>
    <row r="1249" spans="2:5" s="16" customFormat="1" x14ac:dyDescent="0.35">
      <c r="B1249" s="368"/>
      <c r="D1249" s="369"/>
      <c r="E1249" s="369"/>
    </row>
    <row r="1250" spans="2:5" s="16" customFormat="1" x14ac:dyDescent="0.35">
      <c r="B1250" s="368"/>
      <c r="D1250" s="369"/>
      <c r="E1250" s="369"/>
    </row>
    <row r="1251" spans="2:5" s="16" customFormat="1" x14ac:dyDescent="0.35">
      <c r="B1251" s="368"/>
      <c r="D1251" s="369"/>
      <c r="E1251" s="369"/>
    </row>
    <row r="1252" spans="2:5" s="16" customFormat="1" x14ac:dyDescent="0.35">
      <c r="B1252" s="368"/>
      <c r="D1252" s="369"/>
      <c r="E1252" s="369"/>
    </row>
    <row r="1253" spans="2:5" s="16" customFormat="1" x14ac:dyDescent="0.35">
      <c r="B1253" s="368"/>
      <c r="D1253" s="369"/>
      <c r="E1253" s="369"/>
    </row>
    <row r="1254" spans="2:5" s="16" customFormat="1" x14ac:dyDescent="0.35">
      <c r="B1254" s="368"/>
      <c r="D1254" s="369"/>
      <c r="E1254" s="369"/>
    </row>
    <row r="1255" spans="2:5" s="16" customFormat="1" x14ac:dyDescent="0.35">
      <c r="B1255" s="368"/>
      <c r="D1255" s="369"/>
      <c r="E1255" s="369"/>
    </row>
    <row r="1256" spans="2:5" s="16" customFormat="1" x14ac:dyDescent="0.35">
      <c r="B1256" s="368"/>
      <c r="D1256" s="369"/>
      <c r="E1256" s="369"/>
    </row>
    <row r="1257" spans="2:5" s="16" customFormat="1" x14ac:dyDescent="0.35">
      <c r="B1257" s="368"/>
      <c r="D1257" s="369"/>
      <c r="E1257" s="369"/>
    </row>
    <row r="1258" spans="2:5" s="16" customFormat="1" x14ac:dyDescent="0.35">
      <c r="B1258" s="368"/>
      <c r="D1258" s="369"/>
      <c r="E1258" s="369"/>
    </row>
    <row r="1259" spans="2:5" s="16" customFormat="1" x14ac:dyDescent="0.35">
      <c r="B1259" s="368"/>
      <c r="D1259" s="369"/>
      <c r="E1259" s="369"/>
    </row>
    <row r="1260" spans="2:5" s="16" customFormat="1" x14ac:dyDescent="0.35">
      <c r="B1260" s="368"/>
      <c r="D1260" s="369"/>
      <c r="E1260" s="369"/>
    </row>
    <row r="1261" spans="2:5" s="16" customFormat="1" x14ac:dyDescent="0.35">
      <c r="B1261" s="368"/>
      <c r="D1261" s="369"/>
      <c r="E1261" s="369"/>
    </row>
    <row r="1262" spans="2:5" s="16" customFormat="1" x14ac:dyDescent="0.35">
      <c r="B1262" s="368"/>
      <c r="D1262" s="369"/>
      <c r="E1262" s="369"/>
    </row>
    <row r="1263" spans="2:5" s="16" customFormat="1" x14ac:dyDescent="0.35">
      <c r="B1263" s="368"/>
      <c r="D1263" s="369"/>
      <c r="E1263" s="369"/>
    </row>
    <row r="1264" spans="2:5" s="16" customFormat="1" x14ac:dyDescent="0.35">
      <c r="B1264" s="368"/>
      <c r="D1264" s="369"/>
      <c r="E1264" s="369"/>
    </row>
    <row r="1265" spans="2:5" s="16" customFormat="1" x14ac:dyDescent="0.35">
      <c r="B1265" s="368"/>
      <c r="D1265" s="369"/>
      <c r="E1265" s="369"/>
    </row>
    <row r="1266" spans="2:5" s="16" customFormat="1" x14ac:dyDescent="0.35">
      <c r="B1266" s="368"/>
      <c r="D1266" s="369"/>
      <c r="E1266" s="369"/>
    </row>
    <row r="1267" spans="2:5" s="16" customFormat="1" x14ac:dyDescent="0.35">
      <c r="B1267" s="368"/>
      <c r="D1267" s="369"/>
      <c r="E1267" s="369"/>
    </row>
    <row r="1268" spans="2:5" s="16" customFormat="1" x14ac:dyDescent="0.35">
      <c r="B1268" s="368"/>
      <c r="D1268" s="369"/>
      <c r="E1268" s="369"/>
    </row>
    <row r="1269" spans="2:5" s="16" customFormat="1" x14ac:dyDescent="0.35">
      <c r="B1269" s="368"/>
      <c r="D1269" s="369"/>
      <c r="E1269" s="369"/>
    </row>
    <row r="1270" spans="2:5" s="16" customFormat="1" x14ac:dyDescent="0.35">
      <c r="B1270" s="368"/>
      <c r="D1270" s="369"/>
      <c r="E1270" s="369"/>
    </row>
    <row r="1271" spans="2:5" s="16" customFormat="1" x14ac:dyDescent="0.35">
      <c r="B1271" s="368"/>
      <c r="D1271" s="369"/>
      <c r="E1271" s="369"/>
    </row>
    <row r="1272" spans="2:5" s="16" customFormat="1" x14ac:dyDescent="0.35">
      <c r="B1272" s="368"/>
      <c r="D1272" s="369"/>
      <c r="E1272" s="369"/>
    </row>
    <row r="1273" spans="2:5" s="16" customFormat="1" x14ac:dyDescent="0.35">
      <c r="B1273" s="368"/>
      <c r="D1273" s="369"/>
      <c r="E1273" s="369"/>
    </row>
    <row r="1274" spans="2:5" s="16" customFormat="1" x14ac:dyDescent="0.35">
      <c r="B1274" s="368"/>
      <c r="D1274" s="369"/>
      <c r="E1274" s="369"/>
    </row>
    <row r="1275" spans="2:5" s="16" customFormat="1" x14ac:dyDescent="0.35">
      <c r="B1275" s="368"/>
      <c r="D1275" s="369"/>
      <c r="E1275" s="369"/>
    </row>
    <row r="1276" spans="2:5" s="16" customFormat="1" x14ac:dyDescent="0.35">
      <c r="B1276" s="368"/>
      <c r="D1276" s="369"/>
      <c r="E1276" s="369"/>
    </row>
    <row r="1277" spans="2:5" s="16" customFormat="1" x14ac:dyDescent="0.35">
      <c r="B1277" s="368"/>
      <c r="D1277" s="369"/>
      <c r="E1277" s="369"/>
    </row>
    <row r="1278" spans="2:5" s="16" customFormat="1" x14ac:dyDescent="0.35">
      <c r="B1278" s="368"/>
      <c r="D1278" s="369"/>
      <c r="E1278" s="369"/>
    </row>
    <row r="1279" spans="2:5" s="16" customFormat="1" x14ac:dyDescent="0.35">
      <c r="B1279" s="368"/>
      <c r="D1279" s="369"/>
      <c r="E1279" s="369"/>
    </row>
    <row r="1280" spans="2:5" s="16" customFormat="1" x14ac:dyDescent="0.35">
      <c r="B1280" s="368"/>
      <c r="D1280" s="369"/>
      <c r="E1280" s="369"/>
    </row>
    <row r="1281" spans="2:5" s="16" customFormat="1" x14ac:dyDescent="0.35">
      <c r="B1281" s="368"/>
      <c r="D1281" s="369"/>
      <c r="E1281" s="369"/>
    </row>
    <row r="1282" spans="2:5" s="16" customFormat="1" x14ac:dyDescent="0.35">
      <c r="B1282" s="368"/>
      <c r="D1282" s="369"/>
      <c r="E1282" s="369"/>
    </row>
    <row r="1283" spans="2:5" s="16" customFormat="1" x14ac:dyDescent="0.35">
      <c r="B1283" s="368"/>
      <c r="D1283" s="369"/>
      <c r="E1283" s="369"/>
    </row>
    <row r="1284" spans="2:5" s="16" customFormat="1" x14ac:dyDescent="0.35">
      <c r="B1284" s="368"/>
      <c r="D1284" s="369"/>
      <c r="E1284" s="369"/>
    </row>
    <row r="1285" spans="2:5" s="16" customFormat="1" x14ac:dyDescent="0.35">
      <c r="B1285" s="368"/>
      <c r="D1285" s="369"/>
      <c r="E1285" s="369"/>
    </row>
    <row r="1286" spans="2:5" s="16" customFormat="1" x14ac:dyDescent="0.35">
      <c r="B1286" s="368"/>
      <c r="D1286" s="369"/>
      <c r="E1286" s="369"/>
    </row>
    <row r="1287" spans="2:5" s="16" customFormat="1" x14ac:dyDescent="0.35">
      <c r="B1287" s="368"/>
      <c r="D1287" s="369"/>
      <c r="E1287" s="369"/>
    </row>
    <row r="1288" spans="2:5" s="16" customFormat="1" x14ac:dyDescent="0.35">
      <c r="B1288" s="368"/>
      <c r="D1288" s="369"/>
      <c r="E1288" s="369"/>
    </row>
    <row r="1289" spans="2:5" s="16" customFormat="1" x14ac:dyDescent="0.35">
      <c r="B1289" s="368"/>
      <c r="D1289" s="369"/>
      <c r="E1289" s="369"/>
    </row>
    <row r="1290" spans="2:5" s="16" customFormat="1" x14ac:dyDescent="0.35">
      <c r="B1290" s="368"/>
      <c r="D1290" s="369"/>
      <c r="E1290" s="369"/>
    </row>
    <row r="1291" spans="2:5" s="16" customFormat="1" x14ac:dyDescent="0.35">
      <c r="B1291" s="368"/>
      <c r="D1291" s="369"/>
      <c r="E1291" s="369"/>
    </row>
    <row r="1292" spans="2:5" s="16" customFormat="1" x14ac:dyDescent="0.35">
      <c r="B1292" s="368"/>
      <c r="D1292" s="369"/>
      <c r="E1292" s="369"/>
    </row>
    <row r="1293" spans="2:5" s="16" customFormat="1" x14ac:dyDescent="0.35">
      <c r="B1293" s="368"/>
      <c r="D1293" s="369"/>
      <c r="E1293" s="369"/>
    </row>
    <row r="1294" spans="2:5" s="16" customFormat="1" x14ac:dyDescent="0.35">
      <c r="B1294" s="368"/>
      <c r="D1294" s="369"/>
      <c r="E1294" s="369"/>
    </row>
    <row r="1295" spans="2:5" s="16" customFormat="1" x14ac:dyDescent="0.35">
      <c r="B1295" s="368"/>
      <c r="D1295" s="369"/>
      <c r="E1295" s="369"/>
    </row>
    <row r="1296" spans="2:5" s="16" customFormat="1" x14ac:dyDescent="0.35">
      <c r="B1296" s="368"/>
      <c r="D1296" s="369"/>
      <c r="E1296" s="369"/>
    </row>
    <row r="1297" spans="2:5" s="16" customFormat="1" x14ac:dyDescent="0.35">
      <c r="B1297" s="368"/>
      <c r="D1297" s="369"/>
      <c r="E1297" s="369"/>
    </row>
    <row r="1298" spans="2:5" s="16" customFormat="1" x14ac:dyDescent="0.35">
      <c r="B1298" s="368"/>
      <c r="D1298" s="369"/>
      <c r="E1298" s="369"/>
    </row>
    <row r="1299" spans="2:5" s="16" customFormat="1" x14ac:dyDescent="0.35">
      <c r="B1299" s="368"/>
      <c r="D1299" s="369"/>
      <c r="E1299" s="369"/>
    </row>
    <row r="1300" spans="2:5" s="16" customFormat="1" x14ac:dyDescent="0.35">
      <c r="B1300" s="368"/>
      <c r="D1300" s="369"/>
      <c r="E1300" s="369"/>
    </row>
    <row r="1301" spans="2:5" s="16" customFormat="1" x14ac:dyDescent="0.35">
      <c r="B1301" s="368"/>
      <c r="D1301" s="369"/>
      <c r="E1301" s="369"/>
    </row>
    <row r="1302" spans="2:5" s="16" customFormat="1" x14ac:dyDescent="0.35">
      <c r="B1302" s="368"/>
      <c r="D1302" s="369"/>
      <c r="E1302" s="369"/>
    </row>
    <row r="1303" spans="2:5" s="16" customFormat="1" x14ac:dyDescent="0.35">
      <c r="B1303" s="368"/>
      <c r="D1303" s="369"/>
      <c r="E1303" s="369"/>
    </row>
    <row r="1304" spans="2:5" s="16" customFormat="1" x14ac:dyDescent="0.35">
      <c r="B1304" s="368"/>
      <c r="D1304" s="369"/>
      <c r="E1304" s="369"/>
    </row>
    <row r="1305" spans="2:5" s="16" customFormat="1" x14ac:dyDescent="0.35">
      <c r="B1305" s="368"/>
      <c r="D1305" s="369"/>
      <c r="E1305" s="369"/>
    </row>
    <row r="1306" spans="2:5" s="16" customFormat="1" x14ac:dyDescent="0.35">
      <c r="B1306" s="368"/>
      <c r="D1306" s="369"/>
      <c r="E1306" s="369"/>
    </row>
    <row r="1307" spans="2:5" s="16" customFormat="1" x14ac:dyDescent="0.35">
      <c r="B1307" s="368"/>
      <c r="D1307" s="369"/>
      <c r="E1307" s="369"/>
    </row>
    <row r="1308" spans="2:5" s="16" customFormat="1" x14ac:dyDescent="0.35">
      <c r="B1308" s="368"/>
      <c r="D1308" s="369"/>
      <c r="E1308" s="369"/>
    </row>
    <row r="1309" spans="2:5" s="16" customFormat="1" x14ac:dyDescent="0.35">
      <c r="B1309" s="368"/>
      <c r="D1309" s="369"/>
      <c r="E1309" s="369"/>
    </row>
    <row r="1310" spans="2:5" s="16" customFormat="1" x14ac:dyDescent="0.35">
      <c r="B1310" s="368"/>
      <c r="D1310" s="369"/>
      <c r="E1310" s="369"/>
    </row>
    <row r="1311" spans="2:5" s="16" customFormat="1" x14ac:dyDescent="0.35">
      <c r="B1311" s="368"/>
      <c r="D1311" s="369"/>
      <c r="E1311" s="369"/>
    </row>
    <row r="1312" spans="2:5" s="16" customFormat="1" x14ac:dyDescent="0.35">
      <c r="B1312" s="368"/>
      <c r="D1312" s="369"/>
      <c r="E1312" s="369"/>
    </row>
    <row r="1313" spans="2:5" s="16" customFormat="1" x14ac:dyDescent="0.35">
      <c r="B1313" s="368"/>
      <c r="D1313" s="369"/>
      <c r="E1313" s="369"/>
    </row>
    <row r="1314" spans="2:5" s="16" customFormat="1" x14ac:dyDescent="0.35">
      <c r="B1314" s="368"/>
      <c r="D1314" s="369"/>
      <c r="E1314" s="369"/>
    </row>
    <row r="1315" spans="2:5" s="16" customFormat="1" x14ac:dyDescent="0.35">
      <c r="B1315" s="368"/>
      <c r="D1315" s="369"/>
      <c r="E1315" s="369"/>
    </row>
    <row r="1316" spans="2:5" s="16" customFormat="1" x14ac:dyDescent="0.35">
      <c r="B1316" s="368"/>
      <c r="D1316" s="369"/>
      <c r="E1316" s="369"/>
    </row>
    <row r="1317" spans="2:5" s="16" customFormat="1" x14ac:dyDescent="0.35">
      <c r="B1317" s="368"/>
      <c r="D1317" s="369"/>
      <c r="E1317" s="369"/>
    </row>
    <row r="1318" spans="2:5" s="16" customFormat="1" x14ac:dyDescent="0.35">
      <c r="B1318" s="368"/>
      <c r="D1318" s="369"/>
      <c r="E1318" s="369"/>
    </row>
    <row r="1319" spans="2:5" s="16" customFormat="1" x14ac:dyDescent="0.35">
      <c r="B1319" s="368"/>
      <c r="D1319" s="369"/>
      <c r="E1319" s="369"/>
    </row>
    <row r="1320" spans="2:5" s="16" customFormat="1" x14ac:dyDescent="0.35">
      <c r="B1320" s="368"/>
      <c r="D1320" s="369"/>
      <c r="E1320" s="369"/>
    </row>
    <row r="1321" spans="2:5" s="16" customFormat="1" x14ac:dyDescent="0.35">
      <c r="B1321" s="368"/>
      <c r="D1321" s="369"/>
      <c r="E1321" s="369"/>
    </row>
    <row r="1322" spans="2:5" s="16" customFormat="1" x14ac:dyDescent="0.35">
      <c r="B1322" s="368"/>
      <c r="D1322" s="369"/>
      <c r="E1322" s="369"/>
    </row>
    <row r="1323" spans="2:5" s="16" customFormat="1" x14ac:dyDescent="0.35">
      <c r="B1323" s="368"/>
      <c r="D1323" s="369"/>
      <c r="E1323" s="369"/>
    </row>
    <row r="1324" spans="2:5" s="16" customFormat="1" x14ac:dyDescent="0.35">
      <c r="B1324" s="368"/>
      <c r="D1324" s="369"/>
      <c r="E1324" s="369"/>
    </row>
    <row r="1325" spans="2:5" s="16" customFormat="1" x14ac:dyDescent="0.35">
      <c r="B1325" s="368"/>
      <c r="D1325" s="369"/>
      <c r="E1325" s="369"/>
    </row>
    <row r="1326" spans="2:5" s="16" customFormat="1" x14ac:dyDescent="0.35">
      <c r="B1326" s="368"/>
      <c r="D1326" s="369"/>
      <c r="E1326" s="369"/>
    </row>
    <row r="1327" spans="2:5" s="16" customFormat="1" x14ac:dyDescent="0.35">
      <c r="B1327" s="368"/>
      <c r="D1327" s="369"/>
      <c r="E1327" s="369"/>
    </row>
    <row r="1328" spans="2:5" s="16" customFormat="1" x14ac:dyDescent="0.35">
      <c r="B1328" s="368"/>
      <c r="D1328" s="369"/>
      <c r="E1328" s="369"/>
    </row>
    <row r="1329" spans="2:5" s="16" customFormat="1" x14ac:dyDescent="0.35">
      <c r="B1329" s="368"/>
      <c r="D1329" s="369"/>
      <c r="E1329" s="369"/>
    </row>
    <row r="1330" spans="2:5" s="16" customFormat="1" x14ac:dyDescent="0.35">
      <c r="B1330" s="368"/>
      <c r="D1330" s="369"/>
      <c r="E1330" s="369"/>
    </row>
    <row r="1331" spans="2:5" s="16" customFormat="1" x14ac:dyDescent="0.35">
      <c r="B1331" s="368"/>
      <c r="D1331" s="369"/>
      <c r="E1331" s="369"/>
    </row>
    <row r="1332" spans="2:5" s="16" customFormat="1" x14ac:dyDescent="0.35">
      <c r="B1332" s="368"/>
      <c r="D1332" s="369"/>
      <c r="E1332" s="369"/>
    </row>
    <row r="1333" spans="2:5" s="16" customFormat="1" x14ac:dyDescent="0.35">
      <c r="B1333" s="368"/>
      <c r="D1333" s="369"/>
      <c r="E1333" s="369"/>
    </row>
    <row r="1334" spans="2:5" s="16" customFormat="1" x14ac:dyDescent="0.35">
      <c r="B1334" s="368"/>
      <c r="D1334" s="369"/>
      <c r="E1334" s="369"/>
    </row>
    <row r="1335" spans="2:5" s="16" customFormat="1" x14ac:dyDescent="0.35">
      <c r="B1335" s="368"/>
      <c r="D1335" s="369"/>
      <c r="E1335" s="369"/>
    </row>
    <row r="1336" spans="2:5" s="16" customFormat="1" x14ac:dyDescent="0.35">
      <c r="B1336" s="368"/>
      <c r="D1336" s="369"/>
      <c r="E1336" s="369"/>
    </row>
    <row r="1337" spans="2:5" s="16" customFormat="1" x14ac:dyDescent="0.35">
      <c r="B1337" s="368"/>
      <c r="D1337" s="369"/>
      <c r="E1337" s="369"/>
    </row>
    <row r="1338" spans="2:5" s="16" customFormat="1" x14ac:dyDescent="0.35">
      <c r="B1338" s="368"/>
      <c r="D1338" s="369"/>
      <c r="E1338" s="369"/>
    </row>
    <row r="1339" spans="2:5" s="16" customFormat="1" x14ac:dyDescent="0.35">
      <c r="B1339" s="368"/>
      <c r="D1339" s="369"/>
      <c r="E1339" s="369"/>
    </row>
    <row r="1340" spans="2:5" s="16" customFormat="1" x14ac:dyDescent="0.35">
      <c r="B1340" s="368"/>
      <c r="D1340" s="369"/>
      <c r="E1340" s="369"/>
    </row>
    <row r="1341" spans="2:5" s="16" customFormat="1" x14ac:dyDescent="0.35">
      <c r="B1341" s="368"/>
      <c r="D1341" s="369"/>
      <c r="E1341" s="369"/>
    </row>
    <row r="1342" spans="2:5" s="16" customFormat="1" x14ac:dyDescent="0.35">
      <c r="B1342" s="368"/>
      <c r="D1342" s="369"/>
      <c r="E1342" s="369"/>
    </row>
    <row r="1343" spans="2:5" s="16" customFormat="1" x14ac:dyDescent="0.35">
      <c r="B1343" s="368"/>
      <c r="D1343" s="369"/>
      <c r="E1343" s="369"/>
    </row>
    <row r="1344" spans="2:5" s="16" customFormat="1" x14ac:dyDescent="0.35">
      <c r="B1344" s="368"/>
      <c r="D1344" s="369"/>
      <c r="E1344" s="369"/>
    </row>
    <row r="1345" spans="2:5" s="16" customFormat="1" x14ac:dyDescent="0.35">
      <c r="B1345" s="368"/>
      <c r="D1345" s="369"/>
      <c r="E1345" s="369"/>
    </row>
    <row r="1346" spans="2:5" s="16" customFormat="1" x14ac:dyDescent="0.35">
      <c r="B1346" s="368"/>
      <c r="D1346" s="369"/>
      <c r="E1346" s="369"/>
    </row>
    <row r="1347" spans="2:5" s="16" customFormat="1" x14ac:dyDescent="0.35">
      <c r="B1347" s="368"/>
      <c r="D1347" s="369"/>
      <c r="E1347" s="369"/>
    </row>
    <row r="1348" spans="2:5" s="16" customFormat="1" x14ac:dyDescent="0.35">
      <c r="B1348" s="368"/>
      <c r="D1348" s="369"/>
      <c r="E1348" s="369"/>
    </row>
    <row r="1349" spans="2:5" s="16" customFormat="1" x14ac:dyDescent="0.35">
      <c r="B1349" s="368"/>
      <c r="D1349" s="369"/>
      <c r="E1349" s="369"/>
    </row>
    <row r="1350" spans="2:5" s="16" customFormat="1" x14ac:dyDescent="0.35">
      <c r="B1350" s="368"/>
      <c r="D1350" s="369"/>
      <c r="E1350" s="369"/>
    </row>
    <row r="1351" spans="2:5" s="16" customFormat="1" x14ac:dyDescent="0.35">
      <c r="B1351" s="368"/>
      <c r="D1351" s="369"/>
      <c r="E1351" s="369"/>
    </row>
    <row r="1352" spans="2:5" s="16" customFormat="1" x14ac:dyDescent="0.35">
      <c r="B1352" s="368"/>
      <c r="D1352" s="369"/>
      <c r="E1352" s="369"/>
    </row>
    <row r="1353" spans="2:5" s="16" customFormat="1" x14ac:dyDescent="0.35">
      <c r="B1353" s="368"/>
      <c r="D1353" s="369"/>
      <c r="E1353" s="369"/>
    </row>
    <row r="1354" spans="2:5" s="16" customFormat="1" x14ac:dyDescent="0.35">
      <c r="B1354" s="368"/>
      <c r="D1354" s="369"/>
      <c r="E1354" s="369"/>
    </row>
    <row r="1355" spans="2:5" s="16" customFormat="1" x14ac:dyDescent="0.35">
      <c r="B1355" s="368"/>
      <c r="D1355" s="369"/>
      <c r="E1355" s="369"/>
    </row>
    <row r="1356" spans="2:5" s="16" customFormat="1" x14ac:dyDescent="0.35">
      <c r="B1356" s="368"/>
      <c r="D1356" s="369"/>
      <c r="E1356" s="369"/>
    </row>
    <row r="1357" spans="2:5" s="16" customFormat="1" x14ac:dyDescent="0.35">
      <c r="B1357" s="368"/>
      <c r="D1357" s="369"/>
      <c r="E1357" s="369"/>
    </row>
    <row r="1358" spans="2:5" s="16" customFormat="1" x14ac:dyDescent="0.35">
      <c r="B1358" s="368"/>
      <c r="D1358" s="369"/>
      <c r="E1358" s="369"/>
    </row>
    <row r="1359" spans="2:5" s="16" customFormat="1" x14ac:dyDescent="0.35">
      <c r="B1359" s="368"/>
      <c r="D1359" s="369"/>
      <c r="E1359" s="369"/>
    </row>
    <row r="1360" spans="2:5" s="16" customFormat="1" x14ac:dyDescent="0.35">
      <c r="B1360" s="368"/>
      <c r="D1360" s="369"/>
      <c r="E1360" s="369"/>
    </row>
    <row r="1361" spans="2:13" s="16" customFormat="1" x14ac:dyDescent="0.35">
      <c r="B1361" s="368"/>
      <c r="D1361" s="369"/>
      <c r="E1361" s="369"/>
    </row>
    <row r="1362" spans="2:13" s="16" customFormat="1" x14ac:dyDescent="0.35">
      <c r="B1362" s="368"/>
      <c r="D1362" s="369"/>
      <c r="E1362" s="369"/>
    </row>
    <row r="1363" spans="2:13" s="16" customFormat="1" x14ac:dyDescent="0.35">
      <c r="B1363" s="368"/>
      <c r="D1363" s="369"/>
      <c r="E1363" s="369"/>
    </row>
    <row r="1364" spans="2:13" s="16" customFormat="1" x14ac:dyDescent="0.35">
      <c r="B1364" s="368"/>
      <c r="D1364" s="369"/>
      <c r="E1364" s="369"/>
    </row>
    <row r="1365" spans="2:13" s="16" customFormat="1" x14ac:dyDescent="0.35">
      <c r="B1365" s="368"/>
      <c r="D1365" s="369"/>
      <c r="E1365" s="369"/>
    </row>
    <row r="1366" spans="2:13" s="16" customFormat="1" x14ac:dyDescent="0.35">
      <c r="B1366" s="368"/>
      <c r="D1366" s="369"/>
      <c r="E1366" s="369"/>
    </row>
    <row r="1367" spans="2:13" s="16" customFormat="1" x14ac:dyDescent="0.35">
      <c r="B1367" s="368"/>
      <c r="D1367" s="369"/>
      <c r="E1367" s="369"/>
    </row>
    <row r="1368" spans="2:13" x14ac:dyDescent="0.35">
      <c r="K1368" s="16"/>
      <c r="L1368" s="16"/>
      <c r="M1368" s="16"/>
    </row>
  </sheetData>
  <sheetProtection selectLockedCells="1" autoFilter="0"/>
  <mergeCells count="56">
    <mergeCell ref="G108:K108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L63:M64"/>
    <mergeCell ref="N63:O64"/>
    <mergeCell ref="P63:P65"/>
    <mergeCell ref="Q63:Q65"/>
    <mergeCell ref="R63:R65"/>
    <mergeCell ref="B63:B65"/>
    <mergeCell ref="C63:C65"/>
    <mergeCell ref="D63:D65"/>
    <mergeCell ref="E63:E65"/>
    <mergeCell ref="F63:K63"/>
    <mergeCell ref="F64:G64"/>
    <mergeCell ref="H64:I64"/>
    <mergeCell ref="J64:K64"/>
    <mergeCell ref="D15:R15"/>
    <mergeCell ref="C17:E17"/>
    <mergeCell ref="B20:B22"/>
    <mergeCell ref="C20:C22"/>
    <mergeCell ref="D20:D22"/>
    <mergeCell ref="E20:E22"/>
    <mergeCell ref="F20:K20"/>
    <mergeCell ref="L20:M21"/>
    <mergeCell ref="N20:O21"/>
    <mergeCell ref="P20:P22"/>
    <mergeCell ref="Q20:Q22"/>
    <mergeCell ref="R20:R22"/>
    <mergeCell ref="F21:G21"/>
    <mergeCell ref="H21:I21"/>
    <mergeCell ref="J21:K21"/>
    <mergeCell ref="B14:C14"/>
    <mergeCell ref="D14:R14"/>
    <mergeCell ref="O2:R2"/>
    <mergeCell ref="B4:R4"/>
    <mergeCell ref="B7:F7"/>
    <mergeCell ref="G7:J7"/>
    <mergeCell ref="N7:R7"/>
    <mergeCell ref="B8:F9"/>
    <mergeCell ref="G8:J9"/>
    <mergeCell ref="N8:R9"/>
    <mergeCell ref="B11:C11"/>
    <mergeCell ref="B12:C12"/>
    <mergeCell ref="D12:R12"/>
    <mergeCell ref="B13:C13"/>
    <mergeCell ref="D13:R13"/>
  </mergeCells>
  <conditionalFormatting sqref="F67 H67 F74:F75 H74:H75">
    <cfRule type="containsErrors" dxfId="28" priority="19" stopIfTrue="1">
      <formula>ISERROR(F67)</formula>
    </cfRule>
  </conditionalFormatting>
  <conditionalFormatting sqref="F77">
    <cfRule type="containsErrors" dxfId="27" priority="15" stopIfTrue="1">
      <formula>ISERROR(F77)</formula>
    </cfRule>
  </conditionalFormatting>
  <conditionalFormatting sqref="F87:F88 H87:H88 J87:J88 L87:L88 N87:N88">
    <cfRule type="cellIs" dxfId="26" priority="9" operator="equal">
      <formula>0</formula>
    </cfRule>
  </conditionalFormatting>
  <conditionalFormatting sqref="F69:J69">
    <cfRule type="containsErrors" dxfId="25" priority="18" stopIfTrue="1">
      <formula>ISERROR(F69)</formula>
    </cfRule>
  </conditionalFormatting>
  <conditionalFormatting sqref="F68:M68">
    <cfRule type="containsErrors" dxfId="24" priority="25" stopIfTrue="1">
      <formula>ISERROR(F68)</formula>
    </cfRule>
  </conditionalFormatting>
  <conditionalFormatting sqref="F18:O18 T19:U23 F68:R68 F82:U82 N69:N72 N78:R81 T55:U61 O62:U62 S63:U66 T67:U81 F67:I67 F74:I75 F69:J72 L69:L72 F77:I81 P70:Q72 F73:P73 F101:U101">
    <cfRule type="cellIs" dxfId="23" priority="30" operator="equal">
      <formula>0</formula>
    </cfRule>
  </conditionalFormatting>
  <conditionalFormatting sqref="F61:P61">
    <cfRule type="cellIs" dxfId="22" priority="11" operator="equal">
      <formula>0</formula>
    </cfRule>
  </conditionalFormatting>
  <conditionalFormatting sqref="F82:P82 I18 P19:U19 S20:U23 R68">
    <cfRule type="containsErrors" dxfId="21" priority="29">
      <formula>ISERROR(F18)</formula>
    </cfRule>
  </conditionalFormatting>
  <conditionalFormatting sqref="F99:Q99">
    <cfRule type="containsErrors" dxfId="20" priority="3">
      <formula>ISERROR(F99)</formula>
    </cfRule>
  </conditionalFormatting>
  <conditionalFormatting sqref="H77">
    <cfRule type="containsErrors" dxfId="19" priority="14" stopIfTrue="1">
      <formula>ISERROR(H77)</formula>
    </cfRule>
  </conditionalFormatting>
  <conditionalFormatting sqref="J77">
    <cfRule type="cellIs" dxfId="18" priority="6" operator="equal">
      <formula>0</formula>
    </cfRule>
  </conditionalFormatting>
  <conditionalFormatting sqref="L69">
    <cfRule type="containsErrors" dxfId="17" priority="17" stopIfTrue="1">
      <formula>ISERROR(L69)</formula>
    </cfRule>
  </conditionalFormatting>
  <conditionalFormatting sqref="L77">
    <cfRule type="cellIs" dxfId="16" priority="5" operator="equal">
      <formula>0</formula>
    </cfRule>
  </conditionalFormatting>
  <conditionalFormatting sqref="N69">
    <cfRule type="containsErrors" dxfId="15" priority="16" stopIfTrue="1">
      <formula>ISERROR(N69)</formula>
    </cfRule>
    <cfRule type="containsErrors" dxfId="14" priority="23">
      <formula>ISERROR(N69)</formula>
    </cfRule>
    <cfRule type="containsErrors" dxfId="13" priority="24" stopIfTrue="1">
      <formula>ISERROR(N69)</formula>
    </cfRule>
  </conditionalFormatting>
  <conditionalFormatting sqref="N82:O82">
    <cfRule type="containsText" dxfId="12" priority="22" stopIfTrue="1" operator="containsText" text="ПОМИЛКА">
      <formula>NOT(ISERROR(SEARCH("ПОМИЛКА",N82)))</formula>
    </cfRule>
  </conditionalFormatting>
  <conditionalFormatting sqref="P18">
    <cfRule type="containsErrors" dxfId="11" priority="12">
      <formula>ISERROR(P18)</formula>
    </cfRule>
    <cfRule type="cellIs" dxfId="10" priority="13" operator="equal">
      <formula>0</formula>
    </cfRule>
  </conditionalFormatting>
  <conditionalFormatting sqref="P61">
    <cfRule type="containsErrors" dxfId="9" priority="10">
      <formula>ISERROR(P61)</formula>
    </cfRule>
  </conditionalFormatting>
  <conditionalFormatting sqref="P81">
    <cfRule type="containsErrors" dxfId="8" priority="21">
      <formula>ISERROR(P81)</formula>
    </cfRule>
  </conditionalFormatting>
  <conditionalFormatting sqref="S55:U81 P78">
    <cfRule type="containsErrors" dxfId="7" priority="20">
      <formula>ISERROR(P55)</formula>
    </cfRule>
  </conditionalFormatting>
  <conditionalFormatting sqref="S83:U98 F99:U99">
    <cfRule type="cellIs" dxfId="6" priority="4" operator="equal">
      <formula>0</formula>
    </cfRule>
  </conditionalFormatting>
  <conditionalFormatting sqref="S100:U100">
    <cfRule type="cellIs" dxfId="5" priority="2" operator="equal">
      <formula>0</formula>
    </cfRule>
  </conditionalFormatting>
  <conditionalFormatting sqref="T82:U100">
    <cfRule type="containsErrors" dxfId="4" priority="1">
      <formula>ISERROR(T82)</formula>
    </cfRule>
  </conditionalFormatting>
  <conditionalFormatting sqref="W18">
    <cfRule type="cellIs" dxfId="3" priority="26" stopIfTrue="1" operator="notEqual">
      <formula>0</formula>
    </cfRule>
  </conditionalFormatting>
  <conditionalFormatting sqref="W26:W54">
    <cfRule type="cellIs" dxfId="2" priority="7" stopIfTrue="1" operator="notEqual">
      <formula>0</formula>
    </cfRule>
  </conditionalFormatting>
  <conditionalFormatting sqref="AE18">
    <cfRule type="cellIs" dxfId="1" priority="27" stopIfTrue="1" operator="notEqual">
      <formula>0</formula>
    </cfRule>
  </conditionalFormatting>
  <conditionalFormatting sqref="AE27:AE77">
    <cfRule type="cellIs" dxfId="0" priority="8" stopIfTrue="1" operator="notEqual">
      <formula>0</formula>
    </cfRule>
  </conditionalFormatting>
  <dataValidations count="2">
    <dataValidation allowBlank="1" showInputMessage="1" showErrorMessage="1" promptTitle="гр.2.+ гр.4 = гр.6" prompt="Заповніть також Дод.1, де сума у  рядку 060 у має дорівнювати сумі даних у гр.2 та гр.4" sqref="G35" xr:uid="{00000000-0002-0000-0000-000000000000}"/>
    <dataValidation allowBlank="1" showInputMessage="1" showErrorMessage="1" promptTitle="гр.2 + гр.4 = гр.6" prompt="Заповніть також Дод.1, де сума у  рядку 060 у має дорівнювати сумі даних у гр.2 та гр.4" sqref="I35" xr:uid="{00000000-0002-0000-0000-000001000000}"/>
  </dataValidations>
  <printOptions horizontalCentered="1"/>
  <pageMargins left="0.23622047244094491" right="0" top="0" bottom="0" header="0.15748031496062992" footer="0.15748031496062992"/>
  <pageSetup paperSize="9" scale="29" fitToHeight="3" orientation="landscape" r:id="rId1"/>
  <headerFooter scaleWithDoc="0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4</vt:lpstr>
      <vt:lpstr>'Додаток 4'!Область_друку</vt:lpstr>
    </vt:vector>
  </TitlesOfParts>
  <Company>NERC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Кузьменко</dc:creator>
  <cp:lastModifiedBy>Галина Трембовецька</cp:lastModifiedBy>
  <cp:lastPrinted>2026-04-16T13:10:16Z</cp:lastPrinted>
  <dcterms:created xsi:type="dcterms:W3CDTF">2026-04-09T12:55:11Z</dcterms:created>
  <dcterms:modified xsi:type="dcterms:W3CDTF">2026-04-16T13:10:19Z</dcterms:modified>
</cp:coreProperties>
</file>