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 ТРЕМБОВЕЦЬКА\00 ЗАСІДАННЯ КОМІСІЇ\2026\10_21.04.2026 Моніторинг\1_Постанова Моніторинг\Додатки літред\"/>
    </mc:Choice>
  </mc:AlternateContent>
  <xr:revisionPtr revIDLastSave="0" documentId="13_ncr:1_{CEA0C628-0056-4303-93D7-E18E408A849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одаток 3" sheetId="1" r:id="rId1"/>
  </sheets>
  <definedNames>
    <definedName name="_xlnm.Print_Area" localSheetId="0">'Додаток 3'!$B$2:$R$134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5" i="1" l="1"/>
  <c r="O125" i="1" s="1"/>
  <c r="R125" i="1" s="1"/>
  <c r="J125" i="1"/>
  <c r="N125" i="1" s="1"/>
  <c r="K123" i="1"/>
  <c r="O123" i="1" s="1"/>
  <c r="R123" i="1" s="1"/>
  <c r="J123" i="1"/>
  <c r="N123" i="1" s="1"/>
  <c r="K122" i="1"/>
  <c r="O122" i="1" s="1"/>
  <c r="R122" i="1" s="1"/>
  <c r="J122" i="1"/>
  <c r="N122" i="1" s="1"/>
  <c r="Q121" i="1"/>
  <c r="P121" i="1"/>
  <c r="P124" i="1" s="1"/>
  <c r="M121" i="1"/>
  <c r="M124" i="1" s="1"/>
  <c r="L121" i="1"/>
  <c r="L124" i="1" s="1"/>
  <c r="I121" i="1"/>
  <c r="H121" i="1"/>
  <c r="G121" i="1"/>
  <c r="F121" i="1"/>
  <c r="M120" i="1"/>
  <c r="L120" i="1"/>
  <c r="I120" i="1"/>
  <c r="H120" i="1"/>
  <c r="G120" i="1"/>
  <c r="F120" i="1"/>
  <c r="Q119" i="1"/>
  <c r="P119" i="1"/>
  <c r="M119" i="1"/>
  <c r="L119" i="1"/>
  <c r="I119" i="1"/>
  <c r="H119" i="1"/>
  <c r="G119" i="1"/>
  <c r="F119" i="1"/>
  <c r="Q118" i="1"/>
  <c r="P118" i="1"/>
  <c r="M118" i="1"/>
  <c r="L118" i="1"/>
  <c r="I118" i="1"/>
  <c r="H118" i="1"/>
  <c r="G118" i="1"/>
  <c r="F118" i="1"/>
  <c r="K115" i="1"/>
  <c r="O115" i="1" s="1"/>
  <c r="K114" i="1"/>
  <c r="O114" i="1" s="1"/>
  <c r="R114" i="1" s="1"/>
  <c r="N113" i="1"/>
  <c r="K113" i="1"/>
  <c r="O113" i="1" s="1"/>
  <c r="R113" i="1" s="1"/>
  <c r="K112" i="1"/>
  <c r="O112" i="1" s="1"/>
  <c r="R112" i="1" s="1"/>
  <c r="K111" i="1"/>
  <c r="O111" i="1" s="1"/>
  <c r="R111" i="1" s="1"/>
  <c r="K110" i="1"/>
  <c r="O110" i="1" s="1"/>
  <c r="R110" i="1" s="1"/>
  <c r="K109" i="1"/>
  <c r="O109" i="1" s="1"/>
  <c r="R109" i="1" s="1"/>
  <c r="G108" i="1"/>
  <c r="C104" i="1"/>
  <c r="K102" i="1"/>
  <c r="O102" i="1" s="1"/>
  <c r="R102" i="1" s="1"/>
  <c r="K101" i="1"/>
  <c r="O101" i="1" s="1"/>
  <c r="R101" i="1" s="1"/>
  <c r="K98" i="1"/>
  <c r="O98" i="1" s="1"/>
  <c r="R98" i="1" s="1"/>
  <c r="J98" i="1"/>
  <c r="N98" i="1" s="1"/>
  <c r="K97" i="1"/>
  <c r="O97" i="1" s="1"/>
  <c r="R97" i="1" s="1"/>
  <c r="J97" i="1"/>
  <c r="N97" i="1" s="1"/>
  <c r="K89" i="1"/>
  <c r="O89" i="1" s="1"/>
  <c r="R89" i="1" s="1"/>
  <c r="J89" i="1"/>
  <c r="N89" i="1" s="1"/>
  <c r="O88" i="1"/>
  <c r="R88" i="1" s="1"/>
  <c r="N88" i="1"/>
  <c r="O87" i="1"/>
  <c r="N87" i="1"/>
  <c r="O86" i="1"/>
  <c r="R86" i="1" s="1"/>
  <c r="N86" i="1"/>
  <c r="O84" i="1"/>
  <c r="R84" i="1" s="1"/>
  <c r="O83" i="1"/>
  <c r="R83" i="1" s="1"/>
  <c r="O81" i="1"/>
  <c r="R81" i="1" s="1"/>
  <c r="N81" i="1"/>
  <c r="O80" i="1"/>
  <c r="K79" i="1"/>
  <c r="O79" i="1" s="1"/>
  <c r="R79" i="1" s="1"/>
  <c r="J79" i="1"/>
  <c r="N79" i="1" s="1"/>
  <c r="J78" i="1"/>
  <c r="N78" i="1" s="1"/>
  <c r="K76" i="1"/>
  <c r="O76" i="1" s="1"/>
  <c r="R76" i="1" s="1"/>
  <c r="J76" i="1"/>
  <c r="N76" i="1" s="1"/>
  <c r="K75" i="1"/>
  <c r="O75" i="1" s="1"/>
  <c r="R75" i="1" s="1"/>
  <c r="J75" i="1"/>
  <c r="N75" i="1" s="1"/>
  <c r="K74" i="1"/>
  <c r="O74" i="1" s="1"/>
  <c r="R74" i="1" s="1"/>
  <c r="J74" i="1"/>
  <c r="N74" i="1" s="1"/>
  <c r="O73" i="1"/>
  <c r="R73" i="1" s="1"/>
  <c r="K73" i="1"/>
  <c r="J73" i="1"/>
  <c r="N73" i="1" s="1"/>
  <c r="K72" i="1"/>
  <c r="O72" i="1" s="1"/>
  <c r="R72" i="1" s="1"/>
  <c r="J72" i="1"/>
  <c r="N72" i="1" s="1"/>
  <c r="I71" i="1"/>
  <c r="H71" i="1"/>
  <c r="G71" i="1"/>
  <c r="K71" i="1" s="1"/>
  <c r="O71" i="1" s="1"/>
  <c r="R71" i="1" s="1"/>
  <c r="F71" i="1"/>
  <c r="K70" i="1"/>
  <c r="O70" i="1" s="1"/>
  <c r="R70" i="1" s="1"/>
  <c r="J70" i="1"/>
  <c r="N70" i="1" s="1"/>
  <c r="K69" i="1"/>
  <c r="O69" i="1" s="1"/>
  <c r="R69" i="1" s="1"/>
  <c r="J69" i="1"/>
  <c r="N69" i="1" s="1"/>
  <c r="K68" i="1"/>
  <c r="O68" i="1" s="1"/>
  <c r="R68" i="1" s="1"/>
  <c r="J68" i="1"/>
  <c r="N68" i="1" s="1"/>
  <c r="Q67" i="1"/>
  <c r="M67" i="1"/>
  <c r="M116" i="1" s="1"/>
  <c r="L67" i="1"/>
  <c r="L116" i="1" s="1"/>
  <c r="I67" i="1"/>
  <c r="I116" i="1" s="1"/>
  <c r="H67" i="1"/>
  <c r="H116" i="1" s="1"/>
  <c r="G67" i="1"/>
  <c r="G116" i="1" s="1"/>
  <c r="F67" i="1"/>
  <c r="F116" i="1" s="1"/>
  <c r="K66" i="1"/>
  <c r="O66" i="1" s="1"/>
  <c r="R66" i="1" s="1"/>
  <c r="J66" i="1"/>
  <c r="N66" i="1" s="1"/>
  <c r="K65" i="1"/>
  <c r="O65" i="1" s="1"/>
  <c r="R65" i="1" s="1"/>
  <c r="J65" i="1"/>
  <c r="N65" i="1" s="1"/>
  <c r="Q64" i="1"/>
  <c r="M64" i="1"/>
  <c r="L64" i="1"/>
  <c r="I64" i="1"/>
  <c r="H64" i="1"/>
  <c r="G64" i="1"/>
  <c r="F64" i="1"/>
  <c r="K63" i="1"/>
  <c r="O63" i="1" s="1"/>
  <c r="R63" i="1" s="1"/>
  <c r="J63" i="1"/>
  <c r="N63" i="1" s="1"/>
  <c r="K62" i="1"/>
  <c r="J62" i="1"/>
  <c r="K61" i="1"/>
  <c r="J61" i="1"/>
  <c r="N61" i="1" s="1"/>
  <c r="Q60" i="1"/>
  <c r="P60" i="1"/>
  <c r="M60" i="1"/>
  <c r="L60" i="1"/>
  <c r="I60" i="1"/>
  <c r="H60" i="1"/>
  <c r="G60" i="1"/>
  <c r="F60" i="1"/>
  <c r="F59" i="1" s="1"/>
  <c r="Q59" i="1"/>
  <c r="G57" i="1"/>
  <c r="C53" i="1"/>
  <c r="K51" i="1"/>
  <c r="O51" i="1" s="1"/>
  <c r="R51" i="1" s="1"/>
  <c r="S50" i="1"/>
  <c r="K50" i="1"/>
  <c r="O50" i="1" s="1"/>
  <c r="R50" i="1" s="1"/>
  <c r="J50" i="1"/>
  <c r="N50" i="1" s="1"/>
  <c r="K49" i="1"/>
  <c r="S49" i="1" s="1"/>
  <c r="J49" i="1"/>
  <c r="N49" i="1" s="1"/>
  <c r="K48" i="1"/>
  <c r="O48" i="1" s="1"/>
  <c r="R48" i="1" s="1"/>
  <c r="J48" i="1"/>
  <c r="N48" i="1" s="1"/>
  <c r="N47" i="1"/>
  <c r="K47" i="1"/>
  <c r="O47" i="1" s="1"/>
  <c r="R47" i="1" s="1"/>
  <c r="J47" i="1"/>
  <c r="K46" i="1"/>
  <c r="O46" i="1" s="1"/>
  <c r="R46" i="1" s="1"/>
  <c r="J46" i="1"/>
  <c r="N46" i="1" s="1"/>
  <c r="Q45" i="1"/>
  <c r="P45" i="1"/>
  <c r="M45" i="1"/>
  <c r="L45" i="1"/>
  <c r="I45" i="1"/>
  <c r="H45" i="1"/>
  <c r="G45" i="1"/>
  <c r="F45" i="1"/>
  <c r="N44" i="1"/>
  <c r="K44" i="1"/>
  <c r="O44" i="1" s="1"/>
  <c r="R44" i="1" s="1"/>
  <c r="K43" i="1"/>
  <c r="S43" i="1" s="1"/>
  <c r="J43" i="1"/>
  <c r="N43" i="1" s="1"/>
  <c r="K42" i="1"/>
  <c r="O42" i="1" s="1"/>
  <c r="R42" i="1" s="1"/>
  <c r="J42" i="1"/>
  <c r="N42" i="1" s="1"/>
  <c r="K41" i="1"/>
  <c r="O41" i="1" s="1"/>
  <c r="R41" i="1" s="1"/>
  <c r="J41" i="1"/>
  <c r="N41" i="1" s="1"/>
  <c r="K40" i="1"/>
  <c r="O40" i="1" s="1"/>
  <c r="R40" i="1" s="1"/>
  <c r="J40" i="1"/>
  <c r="N40" i="1" s="1"/>
  <c r="Q39" i="1"/>
  <c r="P39" i="1"/>
  <c r="M39" i="1"/>
  <c r="L39" i="1"/>
  <c r="I39" i="1"/>
  <c r="H39" i="1"/>
  <c r="G39" i="1"/>
  <c r="F39" i="1"/>
  <c r="N38" i="1"/>
  <c r="K38" i="1"/>
  <c r="O38" i="1" s="1"/>
  <c r="R38" i="1" s="1"/>
  <c r="K37" i="1"/>
  <c r="O37" i="1" s="1"/>
  <c r="R37" i="1" s="1"/>
  <c r="J37" i="1"/>
  <c r="N37" i="1" s="1"/>
  <c r="K36" i="1"/>
  <c r="O36" i="1" s="1"/>
  <c r="R36" i="1" s="1"/>
  <c r="J36" i="1"/>
  <c r="N36" i="1" s="1"/>
  <c r="K35" i="1"/>
  <c r="O35" i="1" s="1"/>
  <c r="R35" i="1" s="1"/>
  <c r="J35" i="1"/>
  <c r="N35" i="1" s="1"/>
  <c r="K34" i="1"/>
  <c r="O34" i="1" s="1"/>
  <c r="R34" i="1" s="1"/>
  <c r="J34" i="1"/>
  <c r="N34" i="1" s="1"/>
  <c r="Q33" i="1"/>
  <c r="P33" i="1"/>
  <c r="M33" i="1"/>
  <c r="L33" i="1"/>
  <c r="I33" i="1"/>
  <c r="H33" i="1"/>
  <c r="G33" i="1"/>
  <c r="F33" i="1"/>
  <c r="F22" i="1" s="1"/>
  <c r="K32" i="1"/>
  <c r="S32" i="1" s="1"/>
  <c r="J32" i="1"/>
  <c r="N32" i="1" s="1"/>
  <c r="K31" i="1"/>
  <c r="O31" i="1" s="1"/>
  <c r="R31" i="1" s="1"/>
  <c r="J31" i="1"/>
  <c r="N31" i="1" s="1"/>
  <c r="K30" i="1"/>
  <c r="O30" i="1" s="1"/>
  <c r="R30" i="1" s="1"/>
  <c r="J30" i="1"/>
  <c r="N30" i="1" s="1"/>
  <c r="K29" i="1"/>
  <c r="O29" i="1" s="1"/>
  <c r="R29" i="1" s="1"/>
  <c r="J29" i="1"/>
  <c r="N29" i="1" s="1"/>
  <c r="K28" i="1"/>
  <c r="O28" i="1" s="1"/>
  <c r="R28" i="1" s="1"/>
  <c r="J28" i="1"/>
  <c r="N28" i="1" s="1"/>
  <c r="K27" i="1"/>
  <c r="O27" i="1" s="1"/>
  <c r="R27" i="1" s="1"/>
  <c r="J27" i="1"/>
  <c r="N27" i="1" s="1"/>
  <c r="K26" i="1"/>
  <c r="O26" i="1" s="1"/>
  <c r="R26" i="1" s="1"/>
  <c r="J26" i="1"/>
  <c r="N26" i="1" s="1"/>
  <c r="K25" i="1"/>
  <c r="O25" i="1" s="1"/>
  <c r="R25" i="1" s="1"/>
  <c r="J25" i="1"/>
  <c r="N25" i="1" s="1"/>
  <c r="K24" i="1"/>
  <c r="O24" i="1" s="1"/>
  <c r="R24" i="1" s="1"/>
  <c r="J24" i="1"/>
  <c r="N24" i="1" s="1"/>
  <c r="Q23" i="1"/>
  <c r="P23" i="1"/>
  <c r="M23" i="1"/>
  <c r="L23" i="1"/>
  <c r="I23" i="1"/>
  <c r="H23" i="1"/>
  <c r="G23" i="1"/>
  <c r="F23" i="1"/>
  <c r="G117" i="1" l="1"/>
  <c r="M117" i="1"/>
  <c r="K120" i="1"/>
  <c r="O120" i="1" s="1"/>
  <c r="R120" i="1" s="1"/>
  <c r="K121" i="1"/>
  <c r="K124" i="1" s="1"/>
  <c r="S38" i="1"/>
  <c r="K45" i="1"/>
  <c r="O45" i="1" s="1"/>
  <c r="R45" i="1" s="1"/>
  <c r="L22" i="1"/>
  <c r="K23" i="1"/>
  <c r="O23" i="1" s="1"/>
  <c r="R23" i="1" s="1"/>
  <c r="M22" i="1"/>
  <c r="O43" i="1"/>
  <c r="R43" i="1" s="1"/>
  <c r="P22" i="1"/>
  <c r="O32" i="1"/>
  <c r="R32" i="1" s="1"/>
  <c r="G59" i="1"/>
  <c r="I117" i="1"/>
  <c r="Q117" i="1"/>
  <c r="F58" i="1"/>
  <c r="S58" i="1" s="1"/>
  <c r="K33" i="1"/>
  <c r="O33" i="1" s="1"/>
  <c r="R33" i="1" s="1"/>
  <c r="K39" i="1"/>
  <c r="O39" i="1" s="1"/>
  <c r="R39" i="1" s="1"/>
  <c r="F117" i="1"/>
  <c r="J120" i="1"/>
  <c r="N120" i="1" s="1"/>
  <c r="J23" i="1"/>
  <c r="N23" i="1" s="1"/>
  <c r="J64" i="1"/>
  <c r="N64" i="1" s="1"/>
  <c r="J118" i="1"/>
  <c r="G22" i="1"/>
  <c r="H22" i="1"/>
  <c r="J45" i="1"/>
  <c r="N45" i="1" s="1"/>
  <c r="O49" i="1"/>
  <c r="R49" i="1" s="1"/>
  <c r="I59" i="1"/>
  <c r="K59" i="1" s="1"/>
  <c r="I22" i="1"/>
  <c r="Q22" i="1"/>
  <c r="Q58" i="1" s="1"/>
  <c r="Q77" i="1" s="1"/>
  <c r="Q90" i="1" s="1"/>
  <c r="J121" i="1"/>
  <c r="N121" i="1" s="1"/>
  <c r="J22" i="1"/>
  <c r="H117" i="1"/>
  <c r="H59" i="1"/>
  <c r="J59" i="1" s="1"/>
  <c r="K67" i="1"/>
  <c r="J33" i="1"/>
  <c r="N33" i="1" s="1"/>
  <c r="S37" i="1"/>
  <c r="J119" i="1"/>
  <c r="N62" i="1"/>
  <c r="K64" i="1"/>
  <c r="O64" i="1" s="1"/>
  <c r="R64" i="1" s="1"/>
  <c r="J71" i="1"/>
  <c r="N71" i="1" s="1"/>
  <c r="J39" i="1"/>
  <c r="N39" i="1" s="1"/>
  <c r="S44" i="1"/>
  <c r="M59" i="1"/>
  <c r="M58" i="1" s="1"/>
  <c r="M77" i="1" s="1"/>
  <c r="L117" i="1"/>
  <c r="L59" i="1"/>
  <c r="K119" i="1"/>
  <c r="O62" i="1"/>
  <c r="R62" i="1" s="1"/>
  <c r="K118" i="1"/>
  <c r="O61" i="1"/>
  <c r="R61" i="1" s="1"/>
  <c r="J67" i="1"/>
  <c r="P59" i="1"/>
  <c r="P117" i="1"/>
  <c r="J60" i="1"/>
  <c r="K60" i="1"/>
  <c r="N22" i="1" l="1"/>
  <c r="P58" i="1"/>
  <c r="P77" i="1" s="1"/>
  <c r="P90" i="1" s="1"/>
  <c r="O121" i="1"/>
  <c r="R121" i="1" s="1"/>
  <c r="L58" i="1"/>
  <c r="L77" i="1" s="1"/>
  <c r="L95" i="1" s="1"/>
  <c r="J124" i="1"/>
  <c r="I58" i="1"/>
  <c r="I77" i="1" s="1"/>
  <c r="G58" i="1"/>
  <c r="T57" i="1" s="1"/>
  <c r="F77" i="1"/>
  <c r="K22" i="1"/>
  <c r="O22" i="1" s="1"/>
  <c r="R22" i="1" s="1"/>
  <c r="O59" i="1"/>
  <c r="R59" i="1" s="1"/>
  <c r="R117" i="1" s="1"/>
  <c r="G77" i="1"/>
  <c r="H58" i="1"/>
  <c r="H77" i="1" s="1"/>
  <c r="K117" i="1"/>
  <c r="O60" i="1"/>
  <c r="R60" i="1" s="1"/>
  <c r="J117" i="1"/>
  <c r="N60" i="1"/>
  <c r="M90" i="1"/>
  <c r="M82" i="1"/>
  <c r="M95" i="1"/>
  <c r="J116" i="1"/>
  <c r="N67" i="1"/>
  <c r="K116" i="1"/>
  <c r="O67" i="1"/>
  <c r="R67" i="1" s="1"/>
  <c r="N59" i="1"/>
  <c r="L82" i="1" l="1"/>
  <c r="L80" i="1" s="1"/>
  <c r="L90" i="1"/>
  <c r="R58" i="1"/>
  <c r="K77" i="1"/>
  <c r="J77" i="1"/>
  <c r="N77" i="1" s="1"/>
  <c r="K58" i="1"/>
  <c r="O58" i="1" s="1"/>
  <c r="J58" i="1"/>
  <c r="N58" i="1" s="1"/>
  <c r="K95" i="1"/>
  <c r="O95" i="1" s="1"/>
  <c r="M96" i="1"/>
  <c r="M91" i="1"/>
  <c r="J90" i="1"/>
  <c r="L96" i="1"/>
  <c r="L91" i="1"/>
  <c r="J95" i="1" l="1"/>
  <c r="N95" i="1" s="1"/>
  <c r="J82" i="1"/>
  <c r="J80" i="1" s="1"/>
  <c r="J96" i="1" s="1"/>
  <c r="N96" i="1" s="1"/>
  <c r="K82" i="1"/>
  <c r="K90" i="1"/>
  <c r="O77" i="1"/>
  <c r="R77" i="1" s="1"/>
  <c r="R90" i="1" s="1"/>
  <c r="J91" i="1"/>
  <c r="N91" i="1" s="1"/>
  <c r="N80" i="1" l="1"/>
  <c r="K96" i="1"/>
  <c r="O96" i="1" s="1"/>
  <c r="K91" i="1"/>
  <c r="O91" i="1" s="1"/>
  <c r="R91" i="1" s="1"/>
</calcChain>
</file>

<file path=xl/sharedStrings.xml><?xml version="1.0" encoding="utf-8"?>
<sst xmlns="http://schemas.openxmlformats.org/spreadsheetml/2006/main" count="449" uniqueCount="244">
  <si>
    <t>за</t>
  </si>
  <si>
    <t>20__  року</t>
  </si>
  <si>
    <t>Подають</t>
  </si>
  <si>
    <t>Термін  подання</t>
  </si>
  <si>
    <t>до 25 числа місяця, наступного за звітним періодом</t>
  </si>
  <si>
    <t xml:space="preserve">Респондент: </t>
  </si>
  <si>
    <t>Найменування суб'єкта господарювання:</t>
  </si>
  <si>
    <t>Код ЄДРПОУ:</t>
  </si>
  <si>
    <t>Місцезнаходження:</t>
  </si>
  <si>
    <t>(поштовий індекс, область/Автономна Республіка Крим, район, населений пункт, вулиця/провулок, площа тощо, № будинку/корпусу, № офісу)</t>
  </si>
  <si>
    <t>№ з/п</t>
  </si>
  <si>
    <t>Показники</t>
  </si>
  <si>
    <t>Одиниця
виміру</t>
  </si>
  <si>
    <t>Код рядка </t>
  </si>
  <si>
    <t>Централізоване водопостачання</t>
  </si>
  <si>
    <t>Централізоване водовідведення</t>
  </si>
  <si>
    <t>Централізоване водопостачання та централізоване  водовідведення, усього</t>
  </si>
  <si>
    <t>Абонентське обслуговування, фактично</t>
  </si>
  <si>
    <t xml:space="preserve">Інша діяльність, фактично </t>
  </si>
  <si>
    <t>Усього, фактично </t>
  </si>
  <si>
    <t>без урахування коштів для встановлення вузлів КО</t>
  </si>
  <si>
    <t>кошти для встановлення вузлів КО</t>
  </si>
  <si>
    <t>усього</t>
  </si>
  <si>
    <t>ураховано в тарифах</t>
  </si>
  <si>
    <t>фактично </t>
  </si>
  <si>
    <t>А </t>
  </si>
  <si>
    <t>Б</t>
  </si>
  <si>
    <t>В</t>
  </si>
  <si>
    <t>Г</t>
  </si>
  <si>
    <t>Виробнича собівартість продукції  (послуг), у т. ч.:</t>
  </si>
  <si>
    <t>тис. грн</t>
  </si>
  <si>
    <t>005</t>
  </si>
  <si>
    <t>1.1</t>
  </si>
  <si>
    <t>Прямі витрати, у т. ч.:</t>
  </si>
  <si>
    <t>010</t>
  </si>
  <si>
    <t>1.1.1</t>
  </si>
  <si>
    <t>електроенергія для технологічних потреб</t>
  </si>
  <si>
    <t>020</t>
  </si>
  <si>
    <t>1.1.2</t>
  </si>
  <si>
    <t xml:space="preserve">централізоване водопостачання та/або централізоване водовідведення іншими суб'єктами господарювання </t>
  </si>
  <si>
    <t>025</t>
  </si>
  <si>
    <t>1.1.3</t>
  </si>
  <si>
    <t>реагенти</t>
  </si>
  <si>
    <t>030</t>
  </si>
  <si>
    <t>1.1.4</t>
  </si>
  <si>
    <t xml:space="preserve">матеріальні витрати на ремонти </t>
  </si>
  <si>
    <t>035</t>
  </si>
  <si>
    <t>1.1.5</t>
  </si>
  <si>
    <t>прямі витрати на оплату праці </t>
  </si>
  <si>
    <t>040</t>
  </si>
  <si>
    <t>1.1.6</t>
  </si>
  <si>
    <t>відрахування на соціальні заходи</t>
  </si>
  <si>
    <t>045</t>
  </si>
  <si>
    <t>1.1.7</t>
  </si>
  <si>
    <t>амортизація</t>
  </si>
  <si>
    <t>050</t>
  </si>
  <si>
    <t>1.1.8</t>
  </si>
  <si>
    <t>підкачка води іншими суб'єктами господарювання</t>
  </si>
  <si>
    <t>055</t>
  </si>
  <si>
    <t>1.1.9</t>
  </si>
  <si>
    <t>інші прямі витрати</t>
  </si>
  <si>
    <t>060</t>
  </si>
  <si>
    <t>1.2</t>
  </si>
  <si>
    <t xml:space="preserve">Загальновиробничі витрати, у т. ч.: </t>
  </si>
  <si>
    <t>065</t>
  </si>
  <si>
    <t>1.2.1</t>
  </si>
  <si>
    <t>витрати на оплату праці </t>
  </si>
  <si>
    <t>070</t>
  </si>
  <si>
    <t>1.2.2.</t>
  </si>
  <si>
    <t>075</t>
  </si>
  <si>
    <t>1.2.3</t>
  </si>
  <si>
    <t>080</t>
  </si>
  <si>
    <t>1.2.4</t>
  </si>
  <si>
    <t>витрати, пов'язані зі сплатою податків, зборів та інших, передбачених законодавством, обов'язкових платежів</t>
  </si>
  <si>
    <t>081</t>
  </si>
  <si>
    <t>1.2.5</t>
  </si>
  <si>
    <r>
      <t xml:space="preserve">інші </t>
    </r>
    <r>
      <rPr>
        <sz val="14"/>
        <rFont val="Times New Roman"/>
        <family val="1"/>
        <charset val="204"/>
      </rPr>
      <t>загальновиробничі</t>
    </r>
    <r>
      <rPr>
        <sz val="16"/>
        <rFont val="Times New Roman"/>
        <family val="1"/>
        <charset val="204"/>
      </rPr>
      <t xml:space="preserve"> витрати </t>
    </r>
  </si>
  <si>
    <t>085</t>
  </si>
  <si>
    <t>2</t>
  </si>
  <si>
    <t>Адміністративні витрати, у т. ч.:</t>
  </si>
  <si>
    <t>090</t>
  </si>
  <si>
    <t>2.1</t>
  </si>
  <si>
    <t>095</t>
  </si>
  <si>
    <t>2.2</t>
  </si>
  <si>
    <t>100</t>
  </si>
  <si>
    <t>2.3</t>
  </si>
  <si>
    <t>105</t>
  </si>
  <si>
    <t>2.4</t>
  </si>
  <si>
    <t>106</t>
  </si>
  <si>
    <t>2.5</t>
  </si>
  <si>
    <t>інші адміністративні витрати</t>
  </si>
  <si>
    <t>110</t>
  </si>
  <si>
    <t>3</t>
  </si>
  <si>
    <t xml:space="preserve">Витрати на збут, у т. ч.:  </t>
  </si>
  <si>
    <t>115</t>
  </si>
  <si>
    <t>3.1</t>
  </si>
  <si>
    <t>120</t>
  </si>
  <si>
    <t>3.2</t>
  </si>
  <si>
    <t>125</t>
  </si>
  <si>
    <t>3.3</t>
  </si>
  <si>
    <t>130</t>
  </si>
  <si>
    <t>3.4</t>
  </si>
  <si>
    <t>інші витрати на збут</t>
  </si>
  <si>
    <t>4</t>
  </si>
  <si>
    <t>Інші  витрати операційної діяльності</t>
  </si>
  <si>
    <t>140</t>
  </si>
  <si>
    <t>4.1</t>
  </si>
  <si>
    <t>з них: інші витрати операційної діяльності, що не можуть включатися до складу витрат при формуванні  тарифу</t>
  </si>
  <si>
    <t>145</t>
  </si>
  <si>
    <t>Продовження додатка 3</t>
  </si>
  <si>
    <t xml:space="preserve"> </t>
  </si>
  <si>
    <t>Централізоване водопостачання  та централізоване  водовідведення, усього</t>
  </si>
  <si>
    <t>Витрати операційної діяльності, у т. ч.:</t>
  </si>
  <si>
    <t>5.1</t>
  </si>
  <si>
    <t>електроенергія</t>
  </si>
  <si>
    <t>5.1.1</t>
  </si>
  <si>
    <t>витрати на спожиту активну електроенергію, у т. ч.:</t>
  </si>
  <si>
    <t>5.1.1.1</t>
  </si>
  <si>
    <t>І класу напруги</t>
  </si>
  <si>
    <t>5.1.1.2</t>
  </si>
  <si>
    <t>ІІ класу напруги</t>
  </si>
  <si>
    <t>5.1.2</t>
  </si>
  <si>
    <t>витрати за перетікання реактивної електроенергії</t>
  </si>
  <si>
    <t>5.2</t>
  </si>
  <si>
    <t>5.3</t>
  </si>
  <si>
    <t>5.4</t>
  </si>
  <si>
    <t>пально-мастильні матеріали</t>
  </si>
  <si>
    <t>5.5</t>
  </si>
  <si>
    <t>5.6</t>
  </si>
  <si>
    <t>витрати на оплату праці</t>
  </si>
  <si>
    <t>5.7</t>
  </si>
  <si>
    <t>5.8</t>
  </si>
  <si>
    <t>5.9</t>
  </si>
  <si>
    <t>5.10</t>
  </si>
  <si>
    <t>ремонти підрядним способом</t>
  </si>
  <si>
    <t>5.11</t>
  </si>
  <si>
    <t>податки та збори</t>
  </si>
  <si>
    <t>5.12</t>
  </si>
  <si>
    <t>решта витрат операційної діяльності</t>
  </si>
  <si>
    <t>6</t>
  </si>
  <si>
    <t>7</t>
  </si>
  <si>
    <t xml:space="preserve">Інші витрати </t>
  </si>
  <si>
    <t>8</t>
  </si>
  <si>
    <t>Повна собівартість продукції (послуг)</t>
  </si>
  <si>
    <t>9</t>
  </si>
  <si>
    <t>Компенсація витрат або зменшення складових тарифів</t>
  </si>
  <si>
    <t>10</t>
  </si>
  <si>
    <t>Розрахунковий прибуток</t>
  </si>
  <si>
    <t>11</t>
  </si>
  <si>
    <t xml:space="preserve">Розрахунковий чистий дохід від реалізації продукції (послуг) та від централізованого водопостачання/водовідведення для інших видів діяльності ліцензіата </t>
  </si>
  <si>
    <t>12</t>
  </si>
  <si>
    <t>Чистий дохід від реалізації продукції (послуг)</t>
  </si>
  <si>
    <t>13</t>
  </si>
  <si>
    <t>грн/куб. м</t>
  </si>
  <si>
    <t>14</t>
  </si>
  <si>
    <t>Інші операційні доходи:</t>
  </si>
  <si>
    <t>14.1</t>
  </si>
  <si>
    <t>з них: відшкодування різниці в тарифах</t>
  </si>
  <si>
    <t>15</t>
  </si>
  <si>
    <t xml:space="preserve">Фінансові та інші доходи </t>
  </si>
  <si>
    <t>16</t>
  </si>
  <si>
    <t>Фінансовий результат від операційної діяльності (прибуток/збиток)</t>
  </si>
  <si>
    <t>17</t>
  </si>
  <si>
    <t>Фінансовий результат до оподаткування (прибуток/збиток)</t>
  </si>
  <si>
    <t>18</t>
  </si>
  <si>
    <t>Податок на прибуток </t>
  </si>
  <si>
    <t>19</t>
  </si>
  <si>
    <t>Чистий фінансовий результат (прибуток/збиток)</t>
  </si>
  <si>
    <t>20</t>
  </si>
  <si>
    <t xml:space="preserve">Собівартість продукції (послуг), за вирахуванням витрат рядка 145 </t>
  </si>
  <si>
    <t>21</t>
  </si>
  <si>
    <t>Розрахунковий фінансовий результат (за доходами рядка 245 та витратами рядка 315)</t>
  </si>
  <si>
    <t>22</t>
  </si>
  <si>
    <t>Обсяг реалізованої продукції (послуг), усього</t>
  </si>
  <si>
    <t>тис. куб. м</t>
  </si>
  <si>
    <t>22.1</t>
  </si>
  <si>
    <t>у т. ч. суб'єктам господарювання у сфері централізованого водопостачання та/або централізованого водовідведення</t>
  </si>
  <si>
    <t>23</t>
  </si>
  <si>
    <t>Обсяг водопостачання/водовідведення для здійснення інших видів діяльності ліцензіата</t>
  </si>
  <si>
    <t>24</t>
  </si>
  <si>
    <t>Повна собівартість одиниці продукції (послуги)</t>
  </si>
  <si>
    <t>25</t>
  </si>
  <si>
    <t>Прибуток/збиток на одиницю продукції (послуг) за доходами рядка 245 та витратами рядка 315</t>
  </si>
  <si>
    <t>26</t>
  </si>
  <si>
    <t>Середньооблікова кількість штатних працівників</t>
  </si>
  <si>
    <t>осіб</t>
  </si>
  <si>
    <t>27</t>
  </si>
  <si>
    <t>Середньооблікова кількість усіх працівників в еквіваленті повної зайнятості</t>
  </si>
  <si>
    <t>28</t>
  </si>
  <si>
    <t xml:space="preserve">Середньомісячні витрати на оплату праці  штатного працівника </t>
  </si>
  <si>
    <t>грн</t>
  </si>
  <si>
    <t>29</t>
  </si>
  <si>
    <t>Середньомісячні витрати на оплату праці працівника в еквіваленті повної зайнятості</t>
  </si>
  <si>
    <t>30</t>
  </si>
  <si>
    <t>Первісна вартість необоротних активів:</t>
  </si>
  <si>
    <t xml:space="preserve"> тис. грн</t>
  </si>
  <si>
    <t>30.1</t>
  </si>
  <si>
    <t>з них: виробничих</t>
  </si>
  <si>
    <t>31</t>
  </si>
  <si>
    <t>Залишкова вартість необоротних активів:</t>
  </si>
  <si>
    <t>31.1</t>
  </si>
  <si>
    <t>32</t>
  </si>
  <si>
    <t>Знос необоротних активів:</t>
  </si>
  <si>
    <t>32.1</t>
  </si>
  <si>
    <t>33</t>
  </si>
  <si>
    <t>Амортизація відповідно до вимог Податкового кодексу України</t>
  </si>
  <si>
    <t>34</t>
  </si>
  <si>
    <t>Балансова вартість основних засобів і нематеріальних активів відповідно до вимог Податкового кодексу України</t>
  </si>
  <si>
    <t>35</t>
  </si>
  <si>
    <t>Обсяг придбаної води/відведення стічних вод</t>
  </si>
  <si>
    <t>36</t>
  </si>
  <si>
    <t>Середня вартість 1 куб. м придбаної води/відведення стічних вод</t>
  </si>
  <si>
    <t>37</t>
  </si>
  <si>
    <t>грн/кВт∙год</t>
  </si>
  <si>
    <t>37.1</t>
  </si>
  <si>
    <t>37.2</t>
  </si>
  <si>
    <t>38</t>
  </si>
  <si>
    <t>Середня вартість реактивної електроенергії</t>
  </si>
  <si>
    <t>грн/кВАр∙год</t>
  </si>
  <si>
    <t>39</t>
  </si>
  <si>
    <t xml:space="preserve">Обсяг спожитої активної електроенергії, у т. ч.:  </t>
  </si>
  <si>
    <t>тис. кВт∙год</t>
  </si>
  <si>
    <t>39.1</t>
  </si>
  <si>
    <t>39.2</t>
  </si>
  <si>
    <t>40</t>
  </si>
  <si>
    <t xml:space="preserve">Обсяг спожитої активної електроенергії на одиницю продукції (послуг) </t>
  </si>
  <si>
    <t xml:space="preserve"> кВт∙год/куб. м          </t>
  </si>
  <si>
    <t>41</t>
  </si>
  <si>
    <t>Обсяг реактивної електроенергії</t>
  </si>
  <si>
    <t>тис. кВАр*год</t>
  </si>
  <si>
    <t>(підпис)</t>
  </si>
  <si>
    <t>(Власне ім’я та ПРІЗВИЩЕ)</t>
  </si>
  <si>
    <t>Звіт про фінансові результати та виконання структури тарифів за видами діяльності</t>
  </si>
  <si>
    <t>Cуб’єкти господарювання, що мають ліцензію на провадження господарської діяльності з централізованого водопостачання та/або централізованого водовідведення
Національній комісії, що здійснює державне регулювання у сферах енергетики та  комунальних послуг</t>
  </si>
  <si>
    <t>Керівник</t>
  </si>
  <si>
    <t>________________________</t>
  </si>
  <si>
    <t>________________________________________</t>
  </si>
  <si>
    <t>Головний бухгалтер</t>
  </si>
  <si>
    <t>Виконавець</t>
  </si>
  <si>
    <t>(номер телефону та електронна адреса виконавця)</t>
  </si>
  <si>
    <t>Додаток 3
до Інструкції моніторингу у сфері централізованого водопостачання та централізованого водовідведення</t>
  </si>
  <si>
    <t xml:space="preserve">Фінансові витрати </t>
  </si>
  <si>
    <t>Вартість одиниці куб. м</t>
  </si>
  <si>
    <r>
      <t>Середня вартість 1 кВт</t>
    </r>
    <r>
      <rPr>
        <sz val="16"/>
        <rFont val="Calibri"/>
        <family val="2"/>
        <charset val="204"/>
      </rPr>
      <t>∙</t>
    </r>
    <r>
      <rPr>
        <sz val="16"/>
        <rFont val="Times New Roman"/>
        <family val="1"/>
        <charset val="204"/>
      </rPr>
      <t>год спожитої електроенергії, у т. ч.: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</si>
</sst>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00_ ;[Red]\-#,##0.000;[Color48]#,##0.000"/>
    <numFmt numFmtId="165" formatCode="_-* #,##0.00[$₴-422]_-;\-* #,##0.00[$₴-422]_-;_-* &quot;-&quot;??[$₴-422]_-;_-@_-"/>
    <numFmt numFmtId="166" formatCode="#,##0.000_ ;[Red]\-#,##0.000\ "/>
    <numFmt numFmtId="167" formatCode="#,##0.0000_ ;[Red]\-#,##0.0000\ "/>
    <numFmt numFmtId="168" formatCode="#,##0.00_ ;[Red]\-#,##0.00\ "/>
    <numFmt numFmtId="169" formatCode="0.0000"/>
    <numFmt numFmtId="170" formatCode="#,##0_ ;[Red]\-#,##0;[Color48]#,##0"/>
    <numFmt numFmtId="171" formatCode="#,##0.00_ ;[Red]\-#,##0.00;[Color48]#,##0.00"/>
    <numFmt numFmtId="172" formatCode="#,##0_ ;[Red]\-#,##0\ "/>
    <numFmt numFmtId="173" formatCode="#,##0.0000_ ;[Red]\-#,##0.0000;[Color48]#,##0.0000"/>
    <numFmt numFmtId="174" formatCode="#,##0.000"/>
  </numFmts>
  <fonts count="41" x14ac:knownFonts="1">
    <font>
      <sz val="10"/>
      <name val="Arial Cyr"/>
      <charset val="204"/>
    </font>
    <font>
      <sz val="10"/>
      <name val="Arial Cyr"/>
      <charset val="204"/>
    </font>
    <font>
      <sz val="14"/>
      <color indexed="8"/>
      <name val="Times New Roman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18"/>
      <color rgb="FFC0000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7"/>
      <name val="Times New Roman"/>
      <family val="1"/>
      <charset val="204"/>
    </font>
    <font>
      <sz val="20"/>
      <name val="Times New Roman"/>
      <family val="1"/>
      <charset val="204"/>
    </font>
    <font>
      <b/>
      <sz val="21"/>
      <color indexed="60"/>
      <name val="Times New Roman"/>
      <family val="1"/>
      <charset val="204"/>
    </font>
    <font>
      <b/>
      <sz val="22"/>
      <color rgb="FFC00000"/>
      <name val="Times New Roman"/>
      <family val="1"/>
      <charset val="204"/>
    </font>
    <font>
      <sz val="21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6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6"/>
      <color theme="0"/>
      <name val="Times New Roman"/>
      <family val="2"/>
      <charset val="204"/>
    </font>
    <font>
      <sz val="22"/>
      <color theme="0"/>
      <name val="Times New Roman"/>
      <family val="2"/>
      <charset val="204"/>
    </font>
    <font>
      <sz val="22"/>
      <color indexed="9"/>
      <name val="Times New Roman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2"/>
      <charset val="204"/>
    </font>
    <font>
      <sz val="11"/>
      <name val="Arial Cyr"/>
      <charset val="204"/>
    </font>
    <font>
      <sz val="21"/>
      <name val="Arial Cyr"/>
      <charset val="204"/>
    </font>
    <font>
      <sz val="12"/>
      <color indexed="8"/>
      <name val="Times New Roman"/>
      <family val="2"/>
      <charset val="204"/>
    </font>
    <font>
      <sz val="12"/>
      <name val="Arial Cyr"/>
      <charset val="204"/>
    </font>
    <font>
      <sz val="21"/>
      <name val="Arial"/>
      <family val="2"/>
      <charset val="204"/>
    </font>
    <font>
      <sz val="10"/>
      <name val="Arial Cyr"/>
      <family val="2"/>
      <charset val="204"/>
    </font>
    <font>
      <sz val="9"/>
      <color indexed="8"/>
      <name val="Times New Roman"/>
      <family val="1"/>
      <charset val="204"/>
    </font>
    <font>
      <sz val="16"/>
      <name val="Arial Cyr"/>
      <family val="2"/>
      <charset val="204"/>
    </font>
    <font>
      <sz val="16"/>
      <name val="Arial Cyr"/>
      <charset val="204"/>
    </font>
    <font>
      <sz val="16"/>
      <color indexed="8"/>
      <name val="Times New Roman"/>
      <family val="2"/>
      <charset val="204"/>
    </font>
    <font>
      <sz val="20"/>
      <name val="Times New Roman"/>
      <family val="2"/>
      <charset val="204"/>
    </font>
    <font>
      <sz val="16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7"/>
        <bgColor indexed="64"/>
      </patternFill>
    </fill>
  </fills>
  <borders count="9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 diagonalUp="1"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theme="1" tint="0.499984740745262"/>
      </diagonal>
    </border>
    <border diagonalUp="1" diagonalDown="1">
      <left style="thin">
        <color indexed="64"/>
      </left>
      <right/>
      <top style="hair">
        <color indexed="64"/>
      </top>
      <bottom style="hair">
        <color indexed="64"/>
      </bottom>
      <diagonal style="hair">
        <color theme="1" tint="0.499984740745262"/>
      </diagonal>
    </border>
    <border diagonalUp="1" diagonalDown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theme="1" tint="0.499984740745262"/>
      </diagonal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 diagonalUp="1" diagonalDown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23"/>
      </diagonal>
    </border>
    <border diagonalUp="1" diagonalDown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theme="1" tint="0.499984740745262"/>
      </diagonal>
    </border>
    <border diagonalUp="1" diagonalDown="1"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23"/>
      </diagonal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 diagonalUp="1" diagonalDown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23"/>
      </diagonal>
    </border>
    <border diagonalUp="1" diagonalDown="1">
      <left style="hair">
        <color indexed="64"/>
      </left>
      <right/>
      <top style="hair">
        <color indexed="64"/>
      </top>
      <bottom style="hair">
        <color indexed="64"/>
      </bottom>
      <diagonal style="hair">
        <color theme="1" tint="0.499984740745262"/>
      </diagonal>
    </border>
    <border diagonalUp="1" diagonalDown="1"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23"/>
      </diagonal>
    </border>
    <border diagonalUp="1" diagonalDown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23"/>
      </diagonal>
    </border>
    <border diagonalUp="1" diagonalDown="1">
      <left/>
      <right style="hair">
        <color indexed="64"/>
      </right>
      <top style="hair">
        <color indexed="64"/>
      </top>
      <bottom style="hair">
        <color indexed="64"/>
      </bottom>
      <diagonal style="hair">
        <color theme="1" tint="0.499984740745262"/>
      </diagonal>
    </border>
    <border diagonalUp="1" diagonalDown="1"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theme="1" tint="0.499984740745262"/>
      </diagonal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 diagonalUp="1" diagonalDown="1">
      <left/>
      <right style="hair">
        <color indexed="64"/>
      </right>
      <top style="hair">
        <color indexed="64"/>
      </top>
      <bottom style="thin">
        <color indexed="64"/>
      </bottom>
      <diagonal style="hair">
        <color theme="1" tint="0.499984740745262"/>
      </diagonal>
    </border>
    <border diagonalUp="1" diagonalDown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theme="1" tint="0.499984740745262"/>
      </diagonal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 diagonalUp="1" diagonalDown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23"/>
      </diagonal>
    </border>
    <border diagonalUp="1" diagonalDown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23"/>
      </diagonal>
    </border>
    <border diagonalUp="1" diagonalDown="1"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theme="1" tint="0.499984740745262"/>
      </diagonal>
    </border>
    <border diagonalUp="1" diagonalDown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theme="1" tint="0.499984740745262"/>
      </diagonal>
    </border>
    <border diagonalUp="1" diagonalDown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theme="1" tint="0.499984740745262"/>
      </diagonal>
    </border>
    <border diagonalUp="1" diagonalDown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23"/>
      </diagonal>
    </border>
    <border diagonalUp="1" diagonalDown="1">
      <left/>
      <right style="thin">
        <color indexed="64"/>
      </right>
      <top/>
      <bottom style="hair">
        <color indexed="64"/>
      </bottom>
      <diagonal style="hair">
        <color indexed="23"/>
      </diagonal>
    </border>
    <border diagonalUp="1"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23"/>
      </diagonal>
    </border>
    <border diagonalUp="1" diagonalDown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23"/>
      </diagonal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 diagonalUp="1" diagonalDown="1">
      <left style="thin">
        <color indexed="64"/>
      </left>
      <right style="hair">
        <color indexed="64"/>
      </right>
      <top style="hair">
        <color indexed="64"/>
      </top>
      <bottom/>
      <diagonal style="hair">
        <color indexed="23"/>
      </diagonal>
    </border>
    <border diagonalUp="1" diagonalDown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23"/>
      </diagonal>
    </border>
    <border diagonalUp="1" diagonalDown="1">
      <left/>
      <right style="hair">
        <color indexed="64"/>
      </right>
      <top style="hair">
        <color indexed="64"/>
      </top>
      <bottom/>
      <diagonal style="hair">
        <color indexed="23"/>
      </diagonal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 diagonalUp="1" diagonalDown="1">
      <left/>
      <right/>
      <top style="hair">
        <color indexed="64"/>
      </top>
      <bottom style="hair">
        <color indexed="64"/>
      </bottom>
      <diagonal style="hair">
        <color indexed="23"/>
      </diagonal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4" fillId="0" borderId="47" applyFont="0" applyFill="0" applyBorder="0" applyAlignment="0" applyProtection="0">
      <alignment horizontal="right" vertical="top" wrapText="1"/>
      <protection locked="0"/>
    </xf>
    <xf numFmtId="0" fontId="8" fillId="0" borderId="0"/>
    <xf numFmtId="0" fontId="34" fillId="0" borderId="0"/>
  </cellStyleXfs>
  <cellXfs count="510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2" fillId="2" borderId="0" xfId="0" applyFont="1" applyFill="1"/>
    <xf numFmtId="0" fontId="0" fillId="0" borderId="0" xfId="0" applyProtection="1">
      <protection locked="0"/>
    </xf>
    <xf numFmtId="49" fontId="4" fillId="0" borderId="0" xfId="0" applyNumberFormat="1" applyFont="1" applyAlignment="1" applyProtection="1">
      <alignment horizontal="left" vertical="center" wrapText="1"/>
      <protection locked="0"/>
    </xf>
    <xf numFmtId="49" fontId="5" fillId="0" borderId="0" xfId="0" applyNumberFormat="1" applyFont="1" applyAlignment="1" applyProtection="1">
      <alignment horizontal="left" vertical="center" wrapText="1"/>
      <protection locked="0"/>
    </xf>
    <xf numFmtId="0" fontId="6" fillId="2" borderId="0" xfId="0" applyFont="1" applyFill="1"/>
    <xf numFmtId="0" fontId="3" fillId="0" borderId="0" xfId="0" applyFont="1"/>
    <xf numFmtId="0" fontId="4" fillId="0" borderId="0" xfId="0" applyFont="1"/>
    <xf numFmtId="49" fontId="4" fillId="2" borderId="0" xfId="0" applyNumberFormat="1" applyFont="1" applyFill="1" applyAlignment="1">
      <alignment horizontal="left" vertical="center" wrapText="1"/>
    </xf>
    <xf numFmtId="0" fontId="7" fillId="0" borderId="0" xfId="0" applyFont="1" applyAlignment="1" applyProtection="1">
      <alignment horizontal="center"/>
      <protection locked="0"/>
    </xf>
    <xf numFmtId="0" fontId="8" fillId="2" borderId="0" xfId="0" applyFont="1" applyFill="1" applyAlignment="1">
      <alignment horizontal="center"/>
    </xf>
    <xf numFmtId="0" fontId="8" fillId="2" borderId="0" xfId="0" applyFont="1" applyFill="1"/>
    <xf numFmtId="0" fontId="9" fillId="2" borderId="0" xfId="0" applyFont="1" applyFill="1" applyAlignment="1">
      <alignment horizontal="center"/>
    </xf>
    <xf numFmtId="0" fontId="9" fillId="2" borderId="0" xfId="0" applyFont="1" applyFill="1"/>
    <xf numFmtId="0" fontId="5" fillId="2" borderId="0" xfId="0" applyFont="1" applyFill="1" applyAlignment="1">
      <alignment horizontal="right"/>
    </xf>
    <xf numFmtId="0" fontId="11" fillId="2" borderId="0" xfId="0" applyFont="1" applyFill="1" applyAlignment="1" applyProtection="1">
      <alignment horizontal="left"/>
      <protection locked="0"/>
    </xf>
    <xf numFmtId="0" fontId="12" fillId="2" borderId="0" xfId="0" applyFont="1" applyFill="1" applyAlignment="1">
      <alignment horizontal="left"/>
    </xf>
    <xf numFmtId="0" fontId="8" fillId="0" borderId="0" xfId="0" applyFont="1" applyProtection="1">
      <protection locked="0"/>
    </xf>
    <xf numFmtId="0" fontId="13" fillId="2" borderId="0" xfId="0" applyFont="1" applyFill="1" applyAlignment="1">
      <alignment horizontal="right" vertical="top"/>
    </xf>
    <xf numFmtId="0" fontId="14" fillId="2" borderId="0" xfId="0" applyFont="1" applyFill="1" applyAlignment="1">
      <alignment horizontal="center" vertical="justify"/>
    </xf>
    <xf numFmtId="0" fontId="15" fillId="0" borderId="0" xfId="0" applyFont="1" applyAlignment="1" applyProtection="1">
      <alignment horizontal="left" vertical="top" wrapText="1"/>
      <protection locked="0"/>
    </xf>
    <xf numFmtId="0" fontId="0" fillId="3" borderId="0" xfId="0" applyFill="1"/>
    <xf numFmtId="0" fontId="5" fillId="0" borderId="0" xfId="0" applyFont="1" applyAlignment="1" applyProtection="1">
      <alignment horizontal="left" vertical="center" wrapText="1"/>
      <protection locked="0"/>
    </xf>
    <xf numFmtId="0" fontId="16" fillId="3" borderId="0" xfId="0" applyFont="1" applyFill="1" applyAlignment="1">
      <alignment horizontal="center"/>
    </xf>
    <xf numFmtId="0" fontId="16" fillId="3" borderId="0" xfId="0" applyFont="1" applyFill="1"/>
    <xf numFmtId="0" fontId="14" fillId="3" borderId="0" xfId="0" applyFont="1" applyFill="1" applyAlignment="1">
      <alignment horizontal="center"/>
    </xf>
    <xf numFmtId="0" fontId="14" fillId="3" borderId="0" xfId="0" applyFont="1" applyFill="1"/>
    <xf numFmtId="0" fontId="1" fillId="3" borderId="0" xfId="0" applyFont="1" applyFill="1"/>
    <xf numFmtId="0" fontId="5" fillId="3" borderId="0" xfId="0" applyFont="1" applyFill="1" applyAlignment="1">
      <alignment horizontal="left" vertical="center" wrapText="1" indent="2"/>
    </xf>
    <xf numFmtId="0" fontId="5" fillId="0" borderId="0" xfId="0" applyFont="1" applyAlignment="1" applyProtection="1">
      <alignment horizontal="left" vertical="center" wrapText="1" indent="2"/>
      <protection locked="0"/>
    </xf>
    <xf numFmtId="0" fontId="17" fillId="3" borderId="6" xfId="0" applyFont="1" applyFill="1" applyBorder="1" applyAlignment="1" applyProtection="1">
      <alignment horizontal="left"/>
      <protection locked="0"/>
    </xf>
    <xf numFmtId="0" fontId="17" fillId="3" borderId="7" xfId="0" applyFont="1" applyFill="1" applyBorder="1" applyAlignment="1" applyProtection="1">
      <alignment horizontal="left"/>
      <protection locked="0"/>
    </xf>
    <xf numFmtId="0" fontId="6" fillId="0" borderId="0" xfId="0" applyFont="1"/>
    <xf numFmtId="0" fontId="14" fillId="3" borderId="8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6" fillId="0" borderId="0" xfId="0" applyFont="1" applyAlignment="1" applyProtection="1">
      <alignment horizontal="center"/>
      <protection locked="0"/>
    </xf>
    <xf numFmtId="0" fontId="13" fillId="3" borderId="0" xfId="0" applyFont="1" applyFill="1" applyAlignment="1">
      <alignment horizontal="center" wrapText="1"/>
    </xf>
    <xf numFmtId="0" fontId="13" fillId="3" borderId="0" xfId="0" applyFont="1" applyFill="1"/>
    <xf numFmtId="0" fontId="13" fillId="0" borderId="0" xfId="0" applyFont="1" applyProtection="1">
      <protection locked="0"/>
    </xf>
    <xf numFmtId="0" fontId="14" fillId="3" borderId="35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3" fillId="3" borderId="36" xfId="0" applyFont="1" applyFill="1" applyBorder="1" applyAlignment="1">
      <alignment horizontal="center" vertical="center" wrapText="1"/>
    </xf>
    <xf numFmtId="0" fontId="5" fillId="3" borderId="37" xfId="0" applyFont="1" applyFill="1" applyBorder="1" applyAlignment="1">
      <alignment horizontal="center" vertical="center" wrapText="1"/>
    </xf>
    <xf numFmtId="0" fontId="5" fillId="3" borderId="38" xfId="0" applyFont="1" applyFill="1" applyBorder="1" applyAlignment="1">
      <alignment horizontal="center" vertical="center" wrapText="1"/>
    </xf>
    <xf numFmtId="0" fontId="14" fillId="3" borderId="32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20" fillId="2" borderId="40" xfId="0" applyFont="1" applyFill="1" applyBorder="1" applyAlignment="1">
      <alignment horizontal="center" vertical="center" wrapText="1"/>
    </xf>
    <xf numFmtId="0" fontId="20" fillId="2" borderId="41" xfId="0" applyFont="1" applyFill="1" applyBorder="1" applyAlignment="1">
      <alignment horizontal="center" vertical="center" wrapText="1"/>
    </xf>
    <xf numFmtId="0" fontId="20" fillId="2" borderId="42" xfId="0" applyFont="1" applyFill="1" applyBorder="1" applyAlignment="1">
      <alignment horizontal="center" vertical="center" wrapText="1"/>
    </xf>
    <xf numFmtId="0" fontId="20" fillId="2" borderId="43" xfId="0" applyFont="1" applyFill="1" applyBorder="1" applyAlignment="1">
      <alignment horizontal="center" vertical="center" wrapText="1"/>
    </xf>
    <xf numFmtId="0" fontId="20" fillId="2" borderId="44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3" borderId="40" xfId="0" applyFont="1" applyFill="1" applyBorder="1" applyAlignment="1">
      <alignment horizontal="center" vertical="center" wrapText="1"/>
    </xf>
    <xf numFmtId="0" fontId="20" fillId="3" borderId="44" xfId="0" applyFont="1" applyFill="1" applyBorder="1" applyAlignment="1">
      <alignment horizontal="center" vertical="center" wrapText="1"/>
    </xf>
    <xf numFmtId="0" fontId="20" fillId="3" borderId="45" xfId="0" applyFont="1" applyFill="1" applyBorder="1" applyAlignment="1">
      <alignment horizontal="center" vertical="center" wrapText="1"/>
    </xf>
    <xf numFmtId="0" fontId="6" fillId="0" borderId="0" xfId="0" applyFont="1" applyProtection="1">
      <protection locked="0"/>
    </xf>
    <xf numFmtId="0" fontId="21" fillId="0" borderId="0" xfId="0" applyFont="1" applyAlignment="1" applyProtection="1">
      <alignment vertical="center"/>
      <protection locked="0"/>
    </xf>
    <xf numFmtId="0" fontId="21" fillId="0" borderId="0" xfId="0" applyFont="1" applyAlignment="1">
      <alignment vertical="center"/>
    </xf>
    <xf numFmtId="49" fontId="22" fillId="0" borderId="17" xfId="0" applyNumberFormat="1" applyFont="1" applyBorder="1" applyAlignment="1">
      <alignment horizontal="left" vertical="top"/>
    </xf>
    <xf numFmtId="0" fontId="22" fillId="0" borderId="46" xfId="0" applyFont="1" applyBorder="1" applyAlignment="1">
      <alignment vertical="top" wrapText="1"/>
    </xf>
    <xf numFmtId="0" fontId="5" fillId="0" borderId="46" xfId="0" applyFont="1" applyBorder="1" applyAlignment="1">
      <alignment horizontal="center" vertical="center" wrapText="1"/>
    </xf>
    <xf numFmtId="49" fontId="12" fillId="0" borderId="18" xfId="0" applyNumberFormat="1" applyFont="1" applyBorder="1" applyAlignment="1">
      <alignment horizontal="center" vertical="center" wrapText="1"/>
    </xf>
    <xf numFmtId="164" fontId="22" fillId="4" borderId="48" xfId="1" applyFont="1" applyFill="1" applyBorder="1" applyAlignment="1" applyProtection="1">
      <alignment horizontal="right" vertical="center" wrapText="1"/>
    </xf>
    <xf numFmtId="164" fontId="22" fillId="4" borderId="47" xfId="1" applyFont="1" applyFill="1" applyBorder="1" applyAlignment="1" applyProtection="1">
      <alignment horizontal="right" vertical="center" wrapText="1"/>
    </xf>
    <xf numFmtId="164" fontId="22" fillId="4" borderId="18" xfId="1" applyFont="1" applyFill="1" applyBorder="1" applyAlignment="1" applyProtection="1">
      <alignment horizontal="right" vertical="center" wrapText="1"/>
    </xf>
    <xf numFmtId="164" fontId="22" fillId="4" borderId="49" xfId="1" applyFont="1" applyFill="1" applyBorder="1" applyAlignment="1" applyProtection="1">
      <alignment horizontal="right" vertical="center" wrapText="1"/>
    </xf>
    <xf numFmtId="164" fontId="22" fillId="4" borderId="50" xfId="1" applyFont="1" applyFill="1" applyBorder="1" applyAlignment="1" applyProtection="1">
      <alignment horizontal="right" vertical="center" wrapText="1"/>
    </xf>
    <xf numFmtId="164" fontId="22" fillId="4" borderId="51" xfId="1" applyFont="1" applyFill="1" applyBorder="1" applyAlignment="1" applyProtection="1">
      <alignment horizontal="right" vertical="center" wrapText="1"/>
    </xf>
    <xf numFmtId="164" fontId="22" fillId="4" borderId="28" xfId="1" applyFont="1" applyFill="1" applyBorder="1" applyAlignment="1" applyProtection="1">
      <alignment horizontal="right" vertical="center" wrapText="1"/>
    </xf>
    <xf numFmtId="49" fontId="22" fillId="0" borderId="23" xfId="0" applyNumberFormat="1" applyFont="1" applyBorder="1" applyAlignment="1">
      <alignment horizontal="left" vertical="top"/>
    </xf>
    <xf numFmtId="0" fontId="22" fillId="3" borderId="24" xfId="0" applyFont="1" applyFill="1" applyBorder="1" applyAlignment="1">
      <alignment vertical="top" wrapText="1"/>
    </xf>
    <xf numFmtId="0" fontId="5" fillId="3" borderId="24" xfId="0" applyFont="1" applyFill="1" applyBorder="1" applyAlignment="1">
      <alignment horizontal="center" vertical="center" wrapText="1"/>
    </xf>
    <xf numFmtId="49" fontId="12" fillId="3" borderId="25" xfId="0" applyNumberFormat="1" applyFont="1" applyFill="1" applyBorder="1" applyAlignment="1">
      <alignment horizontal="center" vertical="center" wrapText="1"/>
    </xf>
    <xf numFmtId="164" fontId="22" fillId="4" borderId="52" xfId="1" applyFont="1" applyFill="1" applyBorder="1" applyAlignment="1" applyProtection="1">
      <alignment horizontal="right" vertical="center" wrapText="1"/>
    </xf>
    <xf numFmtId="164" fontId="22" fillId="4" borderId="24" xfId="1" applyFont="1" applyFill="1" applyBorder="1" applyAlignment="1" applyProtection="1">
      <alignment horizontal="right" vertical="center" wrapText="1"/>
    </xf>
    <xf numFmtId="164" fontId="22" fillId="4" borderId="25" xfId="1" applyFont="1" applyFill="1" applyBorder="1" applyAlignment="1" applyProtection="1">
      <alignment horizontal="right" vertical="center" wrapText="1"/>
    </xf>
    <xf numFmtId="164" fontId="22" fillId="4" borderId="26" xfId="1" applyFont="1" applyFill="1" applyBorder="1" applyAlignment="1" applyProtection="1">
      <alignment horizontal="right" vertical="center" wrapText="1"/>
    </xf>
    <xf numFmtId="164" fontId="22" fillId="4" borderId="23" xfId="1" applyFont="1" applyFill="1" applyBorder="1" applyAlignment="1" applyProtection="1">
      <alignment horizontal="right" vertical="center" wrapText="1"/>
    </xf>
    <xf numFmtId="49" fontId="23" fillId="0" borderId="23" xfId="0" applyNumberFormat="1" applyFont="1" applyBorder="1" applyAlignment="1">
      <alignment horizontal="left" vertical="center"/>
    </xf>
    <xf numFmtId="0" fontId="5" fillId="3" borderId="24" xfId="0" applyFont="1" applyFill="1" applyBorder="1" applyAlignment="1">
      <alignment horizontal="left" vertical="top" wrapText="1"/>
    </xf>
    <xf numFmtId="164" fontId="12" fillId="2" borderId="52" xfId="1" applyFont="1" applyFill="1" applyBorder="1" applyAlignment="1" applyProtection="1">
      <alignment vertical="center" wrapText="1"/>
      <protection locked="0"/>
    </xf>
    <xf numFmtId="164" fontId="12" fillId="2" borderId="24" xfId="1" applyFont="1" applyFill="1" applyBorder="1" applyAlignment="1" applyProtection="1">
      <alignment vertical="center" wrapText="1"/>
      <protection locked="0"/>
    </xf>
    <xf numFmtId="164" fontId="12" fillId="3" borderId="24" xfId="1" applyFont="1" applyFill="1" applyBorder="1" applyAlignment="1" applyProtection="1">
      <alignment vertical="center" wrapText="1"/>
      <protection locked="0"/>
    </xf>
    <xf numFmtId="164" fontId="12" fillId="3" borderId="25" xfId="1" applyFont="1" applyFill="1" applyBorder="1" applyAlignment="1" applyProtection="1">
      <alignment vertical="center" wrapText="1"/>
      <protection locked="0"/>
    </xf>
    <xf numFmtId="164" fontId="12" fillId="3" borderId="52" xfId="1" applyFont="1" applyFill="1" applyBorder="1" applyAlignment="1" applyProtection="1">
      <alignment horizontal="right" vertical="center" wrapText="1"/>
    </xf>
    <xf numFmtId="164" fontId="12" fillId="3" borderId="26" xfId="1" applyFont="1" applyFill="1" applyBorder="1" applyAlignment="1" applyProtection="1">
      <alignment horizontal="right" vertical="center" wrapText="1"/>
    </xf>
    <xf numFmtId="164" fontId="12" fillId="2" borderId="23" xfId="1" applyFont="1" applyFill="1" applyBorder="1" applyAlignment="1" applyProtection="1">
      <alignment vertical="center" wrapText="1"/>
      <protection locked="0"/>
    </xf>
    <xf numFmtId="164" fontId="12" fillId="2" borderId="25" xfId="1" applyFont="1" applyFill="1" applyBorder="1" applyAlignment="1" applyProtection="1">
      <alignment vertical="center" wrapText="1"/>
      <protection locked="0"/>
    </xf>
    <xf numFmtId="164" fontId="12" fillId="4" borderId="23" xfId="1" applyFont="1" applyFill="1" applyBorder="1" applyAlignment="1" applyProtection="1">
      <alignment horizontal="right" vertical="center" wrapText="1"/>
    </xf>
    <xf numFmtId="164" fontId="12" fillId="4" borderId="25" xfId="1" applyFont="1" applyFill="1" applyBorder="1" applyAlignment="1" applyProtection="1">
      <alignment horizontal="right" vertical="center" wrapText="1"/>
    </xf>
    <xf numFmtId="164" fontId="12" fillId="2" borderId="50" xfId="1" applyFont="1" applyFill="1" applyBorder="1" applyAlignment="1" applyProtection="1">
      <alignment horizontal="right" vertical="center" wrapText="1"/>
      <protection locked="0"/>
    </xf>
    <xf numFmtId="164" fontId="12" fillId="2" borderId="51" xfId="1" applyFont="1" applyFill="1" applyBorder="1" applyAlignment="1" applyProtection="1">
      <alignment horizontal="right" vertical="center" wrapText="1"/>
      <protection locked="0"/>
    </xf>
    <xf numFmtId="164" fontId="12" fillId="4" borderId="28" xfId="1" applyFont="1" applyFill="1" applyBorder="1" applyAlignment="1" applyProtection="1">
      <alignment horizontal="right" vertical="center" wrapText="1"/>
    </xf>
    <xf numFmtId="0" fontId="24" fillId="0" borderId="0" xfId="0" applyFont="1" applyAlignment="1" applyProtection="1">
      <alignment vertical="center" wrapText="1"/>
      <protection locked="0"/>
    </xf>
    <xf numFmtId="0" fontId="25" fillId="0" borderId="0" xfId="0" applyFont="1" applyProtection="1">
      <protection locked="0"/>
    </xf>
    <xf numFmtId="49" fontId="23" fillId="0" borderId="23" xfId="0" applyNumberFormat="1" applyFont="1" applyBorder="1" applyAlignment="1">
      <alignment horizontal="left" vertical="top"/>
    </xf>
    <xf numFmtId="164" fontId="12" fillId="4" borderId="53" xfId="1" applyFont="1" applyFill="1" applyBorder="1" applyAlignment="1" applyProtection="1">
      <alignment horizontal="right" vertical="center" wrapText="1"/>
      <protection locked="0"/>
    </xf>
    <xf numFmtId="0" fontId="5" fillId="3" borderId="24" xfId="0" applyFont="1" applyFill="1" applyBorder="1" applyAlignment="1">
      <alignment horizontal="left" vertical="center" wrapText="1"/>
    </xf>
    <xf numFmtId="164" fontId="12" fillId="4" borderId="52" xfId="1" applyFont="1" applyFill="1" applyBorder="1" applyAlignment="1" applyProtection="1">
      <alignment horizontal="right" vertical="center" wrapText="1"/>
    </xf>
    <xf numFmtId="164" fontId="12" fillId="4" borderId="26" xfId="1" applyFont="1" applyFill="1" applyBorder="1" applyAlignment="1" applyProtection="1">
      <alignment horizontal="right" vertical="center" wrapText="1"/>
    </xf>
    <xf numFmtId="49" fontId="5" fillId="0" borderId="23" xfId="0" applyNumberFormat="1" applyFont="1" applyBorder="1" applyAlignment="1">
      <alignment horizontal="left" vertical="center"/>
    </xf>
    <xf numFmtId="164" fontId="12" fillId="4" borderId="54" xfId="1" applyFont="1" applyFill="1" applyBorder="1" applyAlignment="1" applyProtection="1">
      <alignment vertical="center" wrapText="1"/>
      <protection locked="0"/>
    </xf>
    <xf numFmtId="164" fontId="12" fillId="4" borderId="55" xfId="1" applyFont="1" applyFill="1" applyBorder="1" applyAlignment="1" applyProtection="1">
      <alignment horizontal="right" vertical="center" wrapText="1"/>
      <protection locked="0"/>
    </xf>
    <xf numFmtId="164" fontId="12" fillId="4" borderId="25" xfId="1" applyFont="1" applyFill="1" applyBorder="1" applyAlignment="1" applyProtection="1">
      <alignment vertical="center" wrapText="1"/>
    </xf>
    <xf numFmtId="164" fontId="22" fillId="4" borderId="52" xfId="1" applyFont="1" applyFill="1" applyBorder="1" applyAlignment="1" applyProtection="1">
      <alignment vertical="center" wrapText="1"/>
    </xf>
    <xf numFmtId="164" fontId="22" fillId="4" borderId="24" xfId="1" applyFont="1" applyFill="1" applyBorder="1" applyAlignment="1" applyProtection="1">
      <alignment vertical="center" wrapText="1"/>
    </xf>
    <xf numFmtId="164" fontId="22" fillId="4" borderId="25" xfId="1" applyFont="1" applyFill="1" applyBorder="1" applyAlignment="1" applyProtection="1">
      <alignment vertical="center" wrapText="1"/>
    </xf>
    <xf numFmtId="164" fontId="22" fillId="4" borderId="56" xfId="1" applyFont="1" applyFill="1" applyBorder="1" applyAlignment="1" applyProtection="1">
      <alignment vertical="center" wrapText="1"/>
    </xf>
    <xf numFmtId="49" fontId="5" fillId="0" borderId="23" xfId="0" applyNumberFormat="1" applyFont="1" applyBorder="1" applyAlignment="1">
      <alignment horizontal="left" vertical="top"/>
    </xf>
    <xf numFmtId="49" fontId="22" fillId="0" borderId="23" xfId="0" applyNumberFormat="1" applyFont="1" applyBorder="1" applyAlignment="1">
      <alignment horizontal="left" vertical="center"/>
    </xf>
    <xf numFmtId="0" fontId="22" fillId="3" borderId="24" xfId="0" applyFont="1" applyFill="1" applyBorder="1" applyAlignment="1">
      <alignment vertical="center" wrapText="1"/>
    </xf>
    <xf numFmtId="0" fontId="11" fillId="3" borderId="24" xfId="0" applyFont="1" applyFill="1" applyBorder="1" applyAlignment="1">
      <alignment vertical="top" wrapText="1"/>
    </xf>
    <xf numFmtId="164" fontId="22" fillId="2" borderId="52" xfId="1" applyFont="1" applyFill="1" applyBorder="1" applyAlignment="1" applyProtection="1">
      <alignment vertical="center" wrapText="1"/>
      <protection locked="0"/>
    </xf>
    <xf numFmtId="164" fontId="22" fillId="2" borderId="24" xfId="1" applyFont="1" applyFill="1" applyBorder="1" applyAlignment="1" applyProtection="1">
      <alignment vertical="center" wrapText="1"/>
      <protection locked="0"/>
    </xf>
    <xf numFmtId="164" fontId="22" fillId="2" borderId="25" xfId="1" applyFont="1" applyFill="1" applyBorder="1" applyAlignment="1" applyProtection="1">
      <alignment vertical="center" wrapText="1"/>
      <protection locked="0"/>
    </xf>
    <xf numFmtId="164" fontId="22" fillId="2" borderId="23" xfId="1" applyFont="1" applyFill="1" applyBorder="1" applyAlignment="1" applyProtection="1">
      <alignment vertical="center" wrapText="1"/>
      <protection locked="0"/>
    </xf>
    <xf numFmtId="164" fontId="22" fillId="2" borderId="51" xfId="1" applyFont="1" applyFill="1" applyBorder="1" applyAlignment="1" applyProtection="1">
      <alignment horizontal="right" vertical="center" wrapText="1"/>
      <protection locked="0"/>
    </xf>
    <xf numFmtId="49" fontId="5" fillId="0" borderId="35" xfId="0" applyNumberFormat="1" applyFont="1" applyBorder="1" applyAlignment="1">
      <alignment horizontal="left" vertical="top"/>
    </xf>
    <xf numFmtId="0" fontId="5" fillId="3" borderId="36" xfId="0" applyFont="1" applyFill="1" applyBorder="1" applyAlignment="1">
      <alignment horizontal="left" vertical="top" wrapText="1"/>
    </xf>
    <xf numFmtId="49" fontId="12" fillId="3" borderId="37" xfId="0" applyNumberFormat="1" applyFont="1" applyFill="1" applyBorder="1" applyAlignment="1">
      <alignment horizontal="center" vertical="center" wrapText="1"/>
    </xf>
    <xf numFmtId="164" fontId="12" fillId="4" borderId="57" xfId="1" applyFont="1" applyFill="1" applyBorder="1" applyAlignment="1" applyProtection="1">
      <alignment horizontal="right" vertical="center" wrapText="1"/>
    </xf>
    <xf numFmtId="164" fontId="12" fillId="2" borderId="36" xfId="1" applyFont="1" applyFill="1" applyBorder="1" applyAlignment="1" applyProtection="1">
      <alignment vertical="center" wrapText="1"/>
      <protection locked="0"/>
    </xf>
    <xf numFmtId="164" fontId="12" fillId="4" borderId="58" xfId="1" applyFont="1" applyFill="1" applyBorder="1" applyAlignment="1" applyProtection="1">
      <alignment vertical="center" wrapText="1"/>
      <protection locked="0"/>
    </xf>
    <xf numFmtId="164" fontId="12" fillId="2" borderId="37" xfId="1" applyFont="1" applyFill="1" applyBorder="1" applyAlignment="1" applyProtection="1">
      <alignment horizontal="right" vertical="center" wrapText="1"/>
      <protection locked="0"/>
    </xf>
    <xf numFmtId="164" fontId="12" fillId="2" borderId="38" xfId="1" applyFont="1" applyFill="1" applyBorder="1" applyAlignment="1" applyProtection="1">
      <alignment vertical="center" wrapText="1"/>
    </xf>
    <xf numFmtId="164" fontId="12" fillId="4" borderId="59" xfId="1" applyFont="1" applyFill="1" applyBorder="1" applyAlignment="1" applyProtection="1">
      <alignment horizontal="right" vertical="center" wrapText="1"/>
    </xf>
    <xf numFmtId="164" fontId="12" fillId="2" borderId="37" xfId="1" applyFont="1" applyFill="1" applyBorder="1" applyAlignment="1" applyProtection="1">
      <alignment vertical="center" wrapText="1"/>
      <protection locked="0"/>
    </xf>
    <xf numFmtId="164" fontId="12" fillId="4" borderId="37" xfId="1" applyFont="1" applyFill="1" applyBorder="1" applyAlignment="1" applyProtection="1">
      <alignment horizontal="right" vertical="center" wrapText="1"/>
    </xf>
    <xf numFmtId="164" fontId="12" fillId="2" borderId="35" xfId="1" applyFont="1" applyFill="1" applyBorder="1" applyAlignment="1" applyProtection="1">
      <alignment horizontal="right" vertical="center" wrapText="1"/>
      <protection locked="0"/>
    </xf>
    <xf numFmtId="164" fontId="12" fillId="4" borderId="60" xfId="1" applyFont="1" applyFill="1" applyBorder="1" applyAlignment="1" applyProtection="1">
      <alignment horizontal="right" vertical="center" wrapText="1"/>
    </xf>
    <xf numFmtId="49" fontId="5" fillId="0" borderId="0" xfId="0" applyNumberFormat="1" applyFont="1" applyAlignment="1">
      <alignment horizontal="left" vertical="top"/>
    </xf>
    <xf numFmtId="0" fontId="5" fillId="3" borderId="0" xfId="0" applyFont="1" applyFill="1" applyAlignment="1">
      <alignment horizontal="left" vertical="top" wrapText="1"/>
    </xf>
    <xf numFmtId="0" fontId="14" fillId="3" borderId="0" xfId="0" applyFont="1" applyFill="1" applyAlignment="1">
      <alignment horizontal="center" vertical="top" wrapText="1"/>
    </xf>
    <xf numFmtId="49" fontId="5" fillId="3" borderId="0" xfId="0" applyNumberFormat="1" applyFont="1" applyFill="1" applyAlignment="1">
      <alignment horizontal="center" vertical="top" wrapText="1"/>
    </xf>
    <xf numFmtId="166" fontId="12" fillId="3" borderId="0" xfId="0" applyNumberFormat="1" applyFont="1" applyFill="1" applyAlignment="1">
      <alignment horizontal="right" vertical="top" wrapText="1"/>
    </xf>
    <xf numFmtId="166" fontId="12" fillId="3" borderId="0" xfId="0" applyNumberFormat="1" applyFont="1" applyFill="1" applyAlignment="1" applyProtection="1">
      <alignment vertical="top" wrapText="1"/>
      <protection locked="0"/>
    </xf>
    <xf numFmtId="166" fontId="12" fillId="3" borderId="0" xfId="0" applyNumberFormat="1" applyFont="1" applyFill="1" applyAlignment="1" applyProtection="1">
      <alignment horizontal="right" vertical="top" wrapText="1"/>
      <protection locked="0"/>
    </xf>
    <xf numFmtId="166" fontId="12" fillId="3" borderId="0" xfId="0" applyNumberFormat="1" applyFont="1" applyFill="1" applyAlignment="1" applyProtection="1">
      <alignment horizontal="right" vertical="top"/>
      <protection locked="0"/>
    </xf>
    <xf numFmtId="0" fontId="5" fillId="0" borderId="0" xfId="0" applyFont="1" applyAlignment="1">
      <alignment horizontal="right" vertical="center" wrapText="1"/>
    </xf>
    <xf numFmtId="0" fontId="14" fillId="3" borderId="0" xfId="0" applyFont="1" applyFill="1" applyAlignment="1">
      <alignment horizontal="left" vertical="top"/>
    </xf>
    <xf numFmtId="0" fontId="5" fillId="3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0" borderId="0" xfId="0" applyFont="1" applyAlignment="1" applyProtection="1">
      <alignment horizontal="right" vertical="center" wrapText="1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3" fillId="0" borderId="0" xfId="0" applyFont="1" applyAlignment="1" applyProtection="1">
      <alignment horizontal="right"/>
      <protection locked="0"/>
    </xf>
    <xf numFmtId="0" fontId="20" fillId="3" borderId="41" xfId="0" applyFont="1" applyFill="1" applyBorder="1" applyAlignment="1">
      <alignment horizontal="center" vertical="center" wrapText="1"/>
    </xf>
    <xf numFmtId="0" fontId="20" fillId="3" borderId="42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 applyProtection="1">
      <alignment horizontal="right"/>
      <protection locked="0"/>
    </xf>
    <xf numFmtId="49" fontId="22" fillId="0" borderId="17" xfId="0" applyNumberFormat="1" applyFont="1" applyBorder="1" applyAlignment="1">
      <alignment horizontal="left" vertical="center" indent="1"/>
    </xf>
    <xf numFmtId="0" fontId="22" fillId="3" borderId="46" xfId="0" applyFont="1" applyFill="1" applyBorder="1" applyAlignment="1">
      <alignment vertical="top" wrapText="1"/>
    </xf>
    <xf numFmtId="0" fontId="5" fillId="3" borderId="46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166" fontId="22" fillId="4" borderId="48" xfId="0" applyNumberFormat="1" applyFont="1" applyFill="1" applyBorder="1" applyAlignment="1">
      <alignment horizontal="right" vertical="center" wrapText="1"/>
    </xf>
    <xf numFmtId="166" fontId="22" fillId="4" borderId="47" xfId="0" applyNumberFormat="1" applyFont="1" applyFill="1" applyBorder="1" applyAlignment="1">
      <alignment horizontal="right" vertical="center" wrapText="1"/>
    </xf>
    <xf numFmtId="166" fontId="22" fillId="4" borderId="18" xfId="0" applyNumberFormat="1" applyFont="1" applyFill="1" applyBorder="1" applyAlignment="1">
      <alignment horizontal="right" vertical="center" wrapText="1"/>
    </xf>
    <xf numFmtId="166" fontId="22" fillId="4" borderId="49" xfId="0" applyNumberFormat="1" applyFont="1" applyFill="1" applyBorder="1" applyAlignment="1">
      <alignment horizontal="right" vertical="center" wrapText="1"/>
    </xf>
    <xf numFmtId="166" fontId="22" fillId="4" borderId="50" xfId="0" applyNumberFormat="1" applyFont="1" applyFill="1" applyBorder="1" applyAlignment="1">
      <alignment horizontal="right" vertical="center" wrapText="1"/>
    </xf>
    <xf numFmtId="166" fontId="22" fillId="4" borderId="51" xfId="0" applyNumberFormat="1" applyFont="1" applyFill="1" applyBorder="1" applyAlignment="1">
      <alignment horizontal="right" vertical="center" wrapText="1"/>
    </xf>
    <xf numFmtId="166" fontId="22" fillId="4" borderId="28" xfId="0" applyNumberFormat="1" applyFont="1" applyFill="1" applyBorder="1" applyAlignment="1">
      <alignment horizontal="right" vertical="center" wrapText="1"/>
    </xf>
    <xf numFmtId="0" fontId="12" fillId="3" borderId="25" xfId="0" applyFont="1" applyFill="1" applyBorder="1" applyAlignment="1">
      <alignment horizontal="center" vertical="center" wrapText="1"/>
    </xf>
    <xf numFmtId="164" fontId="12" fillId="4" borderId="52" xfId="1" applyFont="1" applyFill="1" applyBorder="1" applyAlignment="1" applyProtection="1">
      <alignment vertical="center" wrapText="1"/>
    </xf>
    <xf numFmtId="164" fontId="12" fillId="4" borderId="24" xfId="1" applyFont="1" applyFill="1" applyBorder="1" applyAlignment="1" applyProtection="1">
      <alignment vertical="center" wrapText="1"/>
    </xf>
    <xf numFmtId="164" fontId="12" fillId="4" borderId="23" xfId="1" applyFont="1" applyFill="1" applyBorder="1" applyAlignment="1" applyProtection="1">
      <alignment vertical="center" wrapText="1"/>
    </xf>
    <xf numFmtId="164" fontId="12" fillId="4" borderId="61" xfId="1" applyFont="1" applyFill="1" applyBorder="1" applyAlignment="1" applyProtection="1">
      <alignment vertical="center" wrapText="1"/>
    </xf>
    <xf numFmtId="3" fontId="5" fillId="0" borderId="24" xfId="0" applyNumberFormat="1" applyFont="1" applyBorder="1" applyAlignment="1">
      <alignment vertical="center" wrapText="1"/>
    </xf>
    <xf numFmtId="0" fontId="5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164" fontId="12" fillId="3" borderId="52" xfId="1" applyFont="1" applyFill="1" applyBorder="1" applyAlignment="1" applyProtection="1">
      <alignment vertical="center" wrapText="1"/>
      <protection locked="0"/>
    </xf>
    <xf numFmtId="0" fontId="5" fillId="0" borderId="24" xfId="0" applyFont="1" applyBorder="1" applyAlignment="1">
      <alignment horizontal="left" vertical="top" wrapText="1"/>
    </xf>
    <xf numFmtId="164" fontId="12" fillId="4" borderId="51" xfId="1" applyFont="1" applyFill="1" applyBorder="1" applyAlignment="1" applyProtection="1">
      <alignment horizontal="right" vertical="center" wrapText="1"/>
    </xf>
    <xf numFmtId="164" fontId="22" fillId="4" borderId="61" xfId="1" applyFont="1" applyFill="1" applyBorder="1" applyAlignment="1" applyProtection="1">
      <alignment vertical="center" wrapText="1"/>
    </xf>
    <xf numFmtId="164" fontId="12" fillId="4" borderId="55" xfId="1" applyFont="1" applyFill="1" applyBorder="1" applyAlignment="1" applyProtection="1">
      <alignment vertical="center" wrapText="1"/>
      <protection locked="0"/>
    </xf>
    <xf numFmtId="0" fontId="0" fillId="5" borderId="0" xfId="0" applyFill="1" applyProtection="1">
      <protection locked="0"/>
    </xf>
    <xf numFmtId="0" fontId="0" fillId="5" borderId="0" xfId="0" applyFill="1"/>
    <xf numFmtId="0" fontId="22" fillId="0" borderId="24" xfId="0" applyFont="1" applyBorder="1" applyAlignment="1">
      <alignment vertical="top" wrapText="1"/>
    </xf>
    <xf numFmtId="164" fontId="22" fillId="4" borderId="23" xfId="1" applyFont="1" applyFill="1" applyBorder="1" applyAlignment="1" applyProtection="1">
      <alignment vertical="center" wrapText="1"/>
    </xf>
    <xf numFmtId="0" fontId="0" fillId="6" borderId="0" xfId="0" applyFill="1" applyProtection="1">
      <protection locked="0"/>
    </xf>
    <xf numFmtId="0" fontId="0" fillId="6" borderId="0" xfId="0" applyFill="1"/>
    <xf numFmtId="164" fontId="12" fillId="4" borderId="53" xfId="1" applyFont="1" applyFill="1" applyBorder="1" applyAlignment="1" applyProtection="1">
      <alignment vertical="center" wrapText="1"/>
      <protection locked="0"/>
    </xf>
    <xf numFmtId="164" fontId="12" fillId="4" borderId="62" xfId="1" applyFont="1" applyFill="1" applyBorder="1" applyAlignment="1" applyProtection="1">
      <alignment horizontal="right" vertical="center" wrapText="1"/>
    </xf>
    <xf numFmtId="164" fontId="12" fillId="4" borderId="63" xfId="1" applyFont="1" applyFill="1" applyBorder="1" applyAlignment="1" applyProtection="1">
      <alignment vertical="center" wrapText="1"/>
      <protection locked="0"/>
    </xf>
    <xf numFmtId="164" fontId="12" fillId="4" borderId="64" xfId="1" applyFont="1" applyFill="1" applyBorder="1" applyAlignment="1" applyProtection="1">
      <alignment horizontal="right" vertical="center" wrapText="1"/>
    </xf>
    <xf numFmtId="164" fontId="22" fillId="4" borderId="62" xfId="1" applyFont="1" applyFill="1" applyBorder="1" applyAlignment="1" applyProtection="1">
      <alignment horizontal="right" vertical="center" wrapText="1"/>
    </xf>
    <xf numFmtId="164" fontId="12" fillId="4" borderId="65" xfId="1" applyFont="1" applyFill="1" applyBorder="1" applyAlignment="1" applyProtection="1">
      <alignment horizontal="right" vertical="center" wrapText="1"/>
    </xf>
    <xf numFmtId="0" fontId="5" fillId="3" borderId="24" xfId="0" applyFont="1" applyFill="1" applyBorder="1" applyAlignment="1">
      <alignment vertical="top" wrapText="1"/>
    </xf>
    <xf numFmtId="166" fontId="12" fillId="4" borderId="66" xfId="0" applyNumberFormat="1" applyFont="1" applyFill="1" applyBorder="1" applyAlignment="1" applyProtection="1">
      <alignment vertical="center" wrapText="1"/>
      <protection locked="0"/>
    </xf>
    <xf numFmtId="166" fontId="12" fillId="4" borderId="53" xfId="0" applyNumberFormat="1" applyFont="1" applyFill="1" applyBorder="1" applyAlignment="1" applyProtection="1">
      <alignment vertical="center" wrapText="1"/>
      <protection locked="0"/>
    </xf>
    <xf numFmtId="166" fontId="12" fillId="4" borderId="55" xfId="0" applyNumberFormat="1" applyFont="1" applyFill="1" applyBorder="1" applyAlignment="1" applyProtection="1">
      <alignment vertical="center" wrapText="1"/>
      <protection locked="0"/>
    </xf>
    <xf numFmtId="166" fontId="12" fillId="4" borderId="52" xfId="0" applyNumberFormat="1" applyFont="1" applyFill="1" applyBorder="1" applyAlignment="1">
      <alignment horizontal="right" vertical="center" wrapText="1"/>
    </xf>
    <xf numFmtId="166" fontId="12" fillId="4" borderId="23" xfId="0" applyNumberFormat="1" applyFont="1" applyFill="1" applyBorder="1" applyAlignment="1">
      <alignment horizontal="right" vertical="center" wrapText="1"/>
    </xf>
    <xf numFmtId="166" fontId="12" fillId="4" borderId="23" xfId="0" applyNumberFormat="1" applyFont="1" applyFill="1" applyBorder="1" applyAlignment="1">
      <alignment vertical="center" wrapText="1"/>
    </xf>
    <xf numFmtId="166" fontId="12" fillId="4" borderId="64" xfId="0" applyNumberFormat="1" applyFont="1" applyFill="1" applyBorder="1" applyAlignment="1">
      <alignment horizontal="right" vertical="center" wrapText="1"/>
    </xf>
    <xf numFmtId="166" fontId="22" fillId="4" borderId="62" xfId="0" applyNumberFormat="1" applyFont="1" applyFill="1" applyBorder="1" applyAlignment="1">
      <alignment horizontal="right" vertical="center" wrapText="1"/>
    </xf>
    <xf numFmtId="166" fontId="12" fillId="4" borderId="65" xfId="0" applyNumberFormat="1" applyFont="1" applyFill="1" applyBorder="1" applyAlignment="1">
      <alignment horizontal="right" vertical="center" wrapText="1"/>
    </xf>
    <xf numFmtId="164" fontId="12" fillId="0" borderId="52" xfId="1" applyFont="1" applyFill="1" applyBorder="1" applyAlignment="1" applyProtection="1">
      <alignment horizontal="right" vertical="center" wrapText="1"/>
      <protection locked="0"/>
    </xf>
    <xf numFmtId="164" fontId="12" fillId="0" borderId="61" xfId="1" applyFont="1" applyFill="1" applyBorder="1" applyAlignment="1" applyProtection="1">
      <alignment vertical="center" wrapText="1"/>
      <protection locked="0"/>
    </xf>
    <xf numFmtId="0" fontId="5" fillId="3" borderId="47" xfId="0" applyFont="1" applyFill="1" applyBorder="1" applyAlignment="1">
      <alignment horizontal="center" vertical="center" wrapText="1"/>
    </xf>
    <xf numFmtId="167" fontId="12" fillId="4" borderId="52" xfId="0" applyNumberFormat="1" applyFont="1" applyFill="1" applyBorder="1" applyAlignment="1">
      <alignment horizontal="right" vertical="center" wrapText="1"/>
    </xf>
    <xf numFmtId="167" fontId="12" fillId="4" borderId="26" xfId="0" applyNumberFormat="1" applyFont="1" applyFill="1" applyBorder="1" applyAlignment="1">
      <alignment vertical="center" wrapText="1"/>
    </xf>
    <xf numFmtId="167" fontId="12" fillId="4" borderId="56" xfId="0" applyNumberFormat="1" applyFont="1" applyFill="1" applyBorder="1" applyAlignment="1">
      <alignment vertical="center" wrapText="1"/>
    </xf>
    <xf numFmtId="167" fontId="12" fillId="4" borderId="25" xfId="0" applyNumberFormat="1" applyFont="1" applyFill="1" applyBorder="1" applyAlignment="1">
      <alignment horizontal="right" vertical="center" wrapText="1"/>
    </xf>
    <xf numFmtId="166" fontId="12" fillId="4" borderId="62" xfId="0" applyNumberFormat="1" applyFont="1" applyFill="1" applyBorder="1" applyAlignment="1">
      <alignment horizontal="right" vertical="center" wrapText="1"/>
    </xf>
    <xf numFmtId="164" fontId="12" fillId="4" borderId="25" xfId="1" applyFont="1" applyFill="1" applyBorder="1" applyAlignment="1" applyProtection="1">
      <alignment vertical="center" wrapText="1"/>
      <protection locked="0"/>
    </xf>
    <xf numFmtId="0" fontId="5" fillId="0" borderId="24" xfId="0" applyFont="1" applyBorder="1" applyAlignment="1">
      <alignment horizontal="left" vertical="top" wrapText="1" indent="2"/>
    </xf>
    <xf numFmtId="164" fontId="12" fillId="4" borderId="26" xfId="1" applyFont="1" applyFill="1" applyBorder="1" applyAlignment="1" applyProtection="1">
      <alignment horizontal="right" vertical="center" wrapText="1"/>
      <protection locked="0"/>
    </xf>
    <xf numFmtId="166" fontId="12" fillId="4" borderId="67" xfId="0" applyNumberFormat="1" applyFont="1" applyFill="1" applyBorder="1" applyAlignment="1" applyProtection="1">
      <alignment vertical="center" wrapText="1"/>
      <protection locked="0"/>
    </xf>
    <xf numFmtId="166" fontId="12" fillId="4" borderId="63" xfId="0" applyNumberFormat="1" applyFont="1" applyFill="1" applyBorder="1" applyAlignment="1" applyProtection="1">
      <alignment vertical="center" wrapText="1"/>
      <protection locked="0"/>
    </xf>
    <xf numFmtId="164" fontId="22" fillId="0" borderId="61" xfId="1" applyFont="1" applyFill="1" applyBorder="1" applyAlignment="1" applyProtection="1">
      <alignment vertical="center" wrapText="1"/>
      <protection locked="0"/>
    </xf>
    <xf numFmtId="0" fontId="12" fillId="3" borderId="51" xfId="0" applyFont="1" applyFill="1" applyBorder="1" applyAlignment="1">
      <alignment horizontal="center" vertical="center" wrapText="1"/>
    </xf>
    <xf numFmtId="0" fontId="26" fillId="0" borderId="0" xfId="0" applyFont="1" applyProtection="1">
      <protection locked="0"/>
    </xf>
    <xf numFmtId="164" fontId="12" fillId="0" borderId="23" xfId="1" applyFont="1" applyFill="1" applyBorder="1" applyAlignment="1" applyProtection="1">
      <alignment horizontal="right" vertical="center" wrapText="1"/>
      <protection locked="0"/>
    </xf>
    <xf numFmtId="164" fontId="12" fillId="0" borderId="25" xfId="1" applyFont="1" applyFill="1" applyBorder="1" applyAlignment="1" applyProtection="1">
      <alignment horizontal="right" vertical="center" wrapText="1"/>
      <protection locked="0"/>
    </xf>
    <xf numFmtId="164" fontId="12" fillId="0" borderId="26" xfId="1" applyFont="1" applyFill="1" applyBorder="1" applyAlignment="1" applyProtection="1">
      <alignment horizontal="right" vertical="center" wrapText="1"/>
      <protection locked="0"/>
    </xf>
    <xf numFmtId="164" fontId="12" fillId="4" borderId="56" xfId="1" applyFont="1" applyFill="1" applyBorder="1" applyAlignment="1" applyProtection="1">
      <alignment horizontal="right" vertical="center" wrapText="1"/>
    </xf>
    <xf numFmtId="164" fontId="12" fillId="0" borderId="68" xfId="1" applyFont="1" applyFill="1" applyBorder="1" applyAlignment="1" applyProtection="1">
      <alignment horizontal="right" vertical="center" wrapText="1"/>
      <protection locked="0"/>
    </xf>
    <xf numFmtId="166" fontId="12" fillId="4" borderId="56" xfId="0" applyNumberFormat="1" applyFont="1" applyFill="1" applyBorder="1" applyAlignment="1">
      <alignment horizontal="right" vertical="center" wrapText="1"/>
    </xf>
    <xf numFmtId="164" fontId="12" fillId="0" borderId="23" xfId="1" applyFont="1" applyFill="1" applyBorder="1" applyAlignment="1" applyProtection="1">
      <alignment vertical="center" wrapText="1"/>
      <protection locked="0"/>
    </xf>
    <xf numFmtId="164" fontId="12" fillId="0" borderId="25" xfId="1" applyFont="1" applyFill="1" applyBorder="1" applyAlignment="1" applyProtection="1">
      <alignment vertical="center" wrapText="1"/>
      <protection locked="0"/>
    </xf>
    <xf numFmtId="166" fontId="12" fillId="4" borderId="53" xfId="0" applyNumberFormat="1" applyFont="1" applyFill="1" applyBorder="1" applyAlignment="1" applyProtection="1">
      <alignment horizontal="right" vertical="center" wrapText="1"/>
      <protection locked="0"/>
    </xf>
    <xf numFmtId="166" fontId="22" fillId="4" borderId="62" xfId="0" applyNumberFormat="1" applyFont="1" applyFill="1" applyBorder="1" applyAlignment="1" applyProtection="1">
      <alignment horizontal="right" vertical="center" wrapText="1"/>
      <protection locked="0"/>
    </xf>
    <xf numFmtId="49" fontId="5" fillId="3" borderId="23" xfId="0" applyNumberFormat="1" applyFont="1" applyFill="1" applyBorder="1" applyAlignment="1">
      <alignment horizontal="left" vertical="top"/>
    </xf>
    <xf numFmtId="0" fontId="5" fillId="3" borderId="24" xfId="0" applyFont="1" applyFill="1" applyBorder="1" applyAlignment="1">
      <alignment horizontal="left" vertical="top" wrapText="1" indent="2"/>
    </xf>
    <xf numFmtId="0" fontId="5" fillId="3" borderId="36" xfId="0" applyFont="1" applyFill="1" applyBorder="1" applyAlignment="1">
      <alignment vertical="top" wrapText="1"/>
    </xf>
    <xf numFmtId="0" fontId="12" fillId="3" borderId="37" xfId="0" applyFont="1" applyFill="1" applyBorder="1" applyAlignment="1">
      <alignment horizontal="center" vertical="center" wrapText="1"/>
    </xf>
    <xf numFmtId="166" fontId="12" fillId="4" borderId="69" xfId="0" applyNumberFormat="1" applyFont="1" applyFill="1" applyBorder="1" applyAlignment="1" applyProtection="1">
      <alignment vertical="center" wrapText="1"/>
      <protection locked="0"/>
    </xf>
    <xf numFmtId="166" fontId="12" fillId="4" borderId="58" xfId="0" applyNumberFormat="1" applyFont="1" applyFill="1" applyBorder="1" applyAlignment="1" applyProtection="1">
      <alignment vertical="center" wrapText="1"/>
      <protection locked="0"/>
    </xf>
    <xf numFmtId="166" fontId="12" fillId="4" borderId="70" xfId="0" applyNumberFormat="1" applyFont="1" applyFill="1" applyBorder="1" applyAlignment="1" applyProtection="1">
      <alignment vertical="center" wrapText="1"/>
      <protection locked="0"/>
    </xf>
    <xf numFmtId="164" fontId="12" fillId="0" borderId="71" xfId="1" applyFont="1" applyFill="1" applyBorder="1" applyAlignment="1" applyProtection="1">
      <alignment horizontal="right" vertical="center" wrapText="1"/>
      <protection locked="0"/>
    </xf>
    <xf numFmtId="164" fontId="12" fillId="0" borderId="38" xfId="1" applyFont="1" applyFill="1" applyBorder="1" applyAlignment="1" applyProtection="1">
      <alignment horizontal="right" vertical="center" wrapText="1"/>
      <protection locked="0"/>
    </xf>
    <xf numFmtId="164" fontId="12" fillId="0" borderId="35" xfId="1" applyFont="1" applyFill="1" applyBorder="1" applyAlignment="1" applyProtection="1">
      <alignment vertical="center" wrapText="1"/>
      <protection locked="0"/>
    </xf>
    <xf numFmtId="164" fontId="12" fillId="0" borderId="37" xfId="1" applyFont="1" applyFill="1" applyBorder="1" applyAlignment="1" applyProtection="1">
      <alignment vertical="center" wrapText="1"/>
      <protection locked="0"/>
    </xf>
    <xf numFmtId="166" fontId="12" fillId="4" borderId="59" xfId="0" applyNumberFormat="1" applyFont="1" applyFill="1" applyBorder="1" applyAlignment="1">
      <alignment horizontal="right" vertical="center" wrapText="1"/>
    </xf>
    <xf numFmtId="166" fontId="12" fillId="4" borderId="72" xfId="0" applyNumberFormat="1" applyFont="1" applyFill="1" applyBorder="1" applyAlignment="1">
      <alignment horizontal="right" vertical="center" wrapText="1"/>
    </xf>
    <xf numFmtId="166" fontId="12" fillId="4" borderId="58" xfId="0" applyNumberFormat="1" applyFont="1" applyFill="1" applyBorder="1" applyAlignment="1" applyProtection="1">
      <alignment horizontal="right" vertical="center" wrapText="1"/>
      <protection locked="0"/>
    </xf>
    <xf numFmtId="166" fontId="12" fillId="4" borderId="72" xfId="0" applyNumberFormat="1" applyFont="1" applyFill="1" applyBorder="1" applyAlignment="1" applyProtection="1">
      <alignment horizontal="right" vertical="center" wrapText="1"/>
      <protection locked="0"/>
    </xf>
    <xf numFmtId="166" fontId="12" fillId="4" borderId="73" xfId="0" applyNumberFormat="1" applyFont="1" applyFill="1" applyBorder="1" applyAlignment="1">
      <alignment horizontal="right" vertical="center" wrapText="1"/>
    </xf>
    <xf numFmtId="49" fontId="22" fillId="0" borderId="50" xfId="0" applyNumberFormat="1" applyFont="1" applyBorder="1" applyAlignment="1">
      <alignment horizontal="left" vertical="center"/>
    </xf>
    <xf numFmtId="0" fontId="22" fillId="3" borderId="47" xfId="0" applyFont="1" applyFill="1" applyBorder="1" applyAlignment="1">
      <alignment vertical="center" wrapText="1"/>
    </xf>
    <xf numFmtId="0" fontId="12" fillId="3" borderId="49" xfId="0" applyFont="1" applyFill="1" applyBorder="1" applyAlignment="1">
      <alignment horizontal="center" vertical="center" wrapText="1"/>
    </xf>
    <xf numFmtId="168" fontId="12" fillId="4" borderId="74" xfId="0" applyNumberFormat="1" applyFont="1" applyFill="1" applyBorder="1" applyAlignment="1" applyProtection="1">
      <alignment vertical="center" wrapText="1"/>
      <protection locked="0"/>
    </xf>
    <xf numFmtId="168" fontId="12" fillId="4" borderId="75" xfId="0" applyNumberFormat="1" applyFont="1" applyFill="1" applyBorder="1" applyAlignment="1" applyProtection="1">
      <alignment vertical="center" wrapText="1"/>
      <protection locked="0"/>
    </xf>
    <xf numFmtId="168" fontId="12" fillId="4" borderId="76" xfId="0" applyNumberFormat="1" applyFont="1" applyFill="1" applyBorder="1" applyAlignment="1" applyProtection="1">
      <alignment vertical="center" wrapText="1"/>
      <protection locked="0"/>
    </xf>
    <xf numFmtId="169" fontId="22" fillId="4" borderId="48" xfId="0" applyNumberFormat="1" applyFont="1" applyFill="1" applyBorder="1" applyAlignment="1" applyProtection="1">
      <alignment horizontal="right" vertical="center" wrapText="1"/>
      <protection locked="0"/>
    </xf>
    <xf numFmtId="169" fontId="22" fillId="4" borderId="49" xfId="0" applyNumberFormat="1" applyFont="1" applyFill="1" applyBorder="1" applyAlignment="1" applyProtection="1">
      <alignment horizontal="right" vertical="center" wrapText="1"/>
      <protection locked="0"/>
    </xf>
    <xf numFmtId="169" fontId="22" fillId="4" borderId="50" xfId="0" applyNumberFormat="1" applyFont="1" applyFill="1" applyBorder="1" applyAlignment="1">
      <alignment horizontal="right" vertical="center" wrapText="1"/>
    </xf>
    <xf numFmtId="169" fontId="22" fillId="4" borderId="18" xfId="0" applyNumberFormat="1" applyFont="1" applyFill="1" applyBorder="1" applyAlignment="1">
      <alignment horizontal="right" vertical="center" wrapText="1"/>
    </xf>
    <xf numFmtId="169" fontId="22" fillId="4" borderId="51" xfId="0" applyNumberFormat="1" applyFont="1" applyFill="1" applyBorder="1" applyAlignment="1">
      <alignment horizontal="right" vertical="center" wrapText="1"/>
    </xf>
    <xf numFmtId="168" fontId="12" fillId="4" borderId="53" xfId="0" applyNumberFormat="1" applyFont="1" applyFill="1" applyBorder="1" applyAlignment="1" applyProtection="1">
      <alignment horizontal="right" vertical="center" wrapText="1"/>
      <protection locked="0"/>
    </xf>
    <xf numFmtId="4" fontId="22" fillId="4" borderId="77" xfId="0" applyNumberFormat="1" applyFont="1" applyFill="1" applyBorder="1" applyAlignment="1">
      <alignment horizontal="right" vertical="center" wrapText="1"/>
    </xf>
    <xf numFmtId="4" fontId="22" fillId="4" borderId="78" xfId="0" applyNumberFormat="1" applyFont="1" applyFill="1" applyBorder="1" applyAlignment="1">
      <alignment horizontal="right" vertical="center" wrapText="1"/>
    </xf>
    <xf numFmtId="0" fontId="19" fillId="0" borderId="0" xfId="0" applyFont="1" applyAlignment="1" applyProtection="1">
      <alignment vertical="center" wrapText="1"/>
      <protection locked="0"/>
    </xf>
    <xf numFmtId="0" fontId="0" fillId="2" borderId="0" xfId="0" applyFill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/>
    <xf numFmtId="49" fontId="22" fillId="0" borderId="50" xfId="0" applyNumberFormat="1" applyFont="1" applyBorder="1" applyAlignment="1">
      <alignment horizontal="left" vertical="top"/>
    </xf>
    <xf numFmtId="0" fontId="12" fillId="3" borderId="26" xfId="0" applyFont="1" applyFill="1" applyBorder="1" applyAlignment="1">
      <alignment horizontal="center" vertical="center" wrapText="1"/>
    </xf>
    <xf numFmtId="168" fontId="12" fillId="4" borderId="67" xfId="0" applyNumberFormat="1" applyFont="1" applyFill="1" applyBorder="1" applyAlignment="1" applyProtection="1">
      <alignment vertical="center" wrapText="1"/>
      <protection locked="0"/>
    </xf>
    <xf numFmtId="168" fontId="12" fillId="4" borderId="53" xfId="0" applyNumberFormat="1" applyFont="1" applyFill="1" applyBorder="1" applyAlignment="1" applyProtection="1">
      <alignment vertical="center" wrapText="1"/>
      <protection locked="0"/>
    </xf>
    <xf numFmtId="168" fontId="12" fillId="4" borderId="55" xfId="0" applyNumberFormat="1" applyFont="1" applyFill="1" applyBorder="1" applyAlignment="1" applyProtection="1">
      <alignment vertical="center" wrapText="1"/>
      <protection locked="0"/>
    </xf>
    <xf numFmtId="169" fontId="12" fillId="4" borderId="52" xfId="0" applyNumberFormat="1" applyFont="1" applyFill="1" applyBorder="1" applyAlignment="1" applyProtection="1">
      <alignment horizontal="right" vertical="center" wrapText="1"/>
      <protection locked="0"/>
    </xf>
    <xf numFmtId="169" fontId="12" fillId="4" borderId="26" xfId="0" applyNumberFormat="1" applyFont="1" applyFill="1" applyBorder="1" applyAlignment="1" applyProtection="1">
      <alignment horizontal="right" vertical="center" wrapText="1"/>
      <protection locked="0"/>
    </xf>
    <xf numFmtId="169" fontId="12" fillId="4" borderId="23" xfId="0" applyNumberFormat="1" applyFont="1" applyFill="1" applyBorder="1" applyAlignment="1">
      <alignment horizontal="right" vertical="center" wrapText="1"/>
    </xf>
    <xf numFmtId="169" fontId="12" fillId="4" borderId="25" xfId="0" applyNumberFormat="1" applyFont="1" applyFill="1" applyBorder="1" applyAlignment="1">
      <alignment horizontal="right" vertical="center" wrapText="1"/>
    </xf>
    <xf numFmtId="169" fontId="12" fillId="4" borderId="23" xfId="0" applyNumberFormat="1" applyFont="1" applyFill="1" applyBorder="1" applyAlignment="1">
      <alignment vertical="center" wrapText="1"/>
    </xf>
    <xf numFmtId="169" fontId="12" fillId="4" borderId="25" xfId="0" applyNumberFormat="1" applyFont="1" applyFill="1" applyBorder="1" applyAlignment="1">
      <alignment vertical="center" wrapText="1"/>
    </xf>
    <xf numFmtId="4" fontId="12" fillId="4" borderId="64" xfId="0" applyNumberFormat="1" applyFont="1" applyFill="1" applyBorder="1" applyAlignment="1">
      <alignment horizontal="right" vertical="center" wrapText="1"/>
    </xf>
    <xf numFmtId="4" fontId="12" fillId="4" borderId="62" xfId="0" applyNumberFormat="1" applyFont="1" applyFill="1" applyBorder="1" applyAlignment="1" applyProtection="1">
      <alignment horizontal="right" vertical="center" wrapText="1"/>
      <protection locked="0"/>
    </xf>
    <xf numFmtId="4" fontId="12" fillId="4" borderId="65" xfId="0" applyNumberFormat="1" applyFont="1" applyFill="1" applyBorder="1" applyAlignment="1">
      <alignment horizontal="right" vertical="center" wrapText="1"/>
    </xf>
    <xf numFmtId="0" fontId="5" fillId="3" borderId="24" xfId="0" applyFont="1" applyFill="1" applyBorder="1" applyAlignment="1">
      <alignment vertical="center" wrapText="1"/>
    </xf>
    <xf numFmtId="0" fontId="5" fillId="3" borderId="24" xfId="0" applyFont="1" applyFill="1" applyBorder="1" applyAlignment="1">
      <alignment horizontal="center" vertical="center"/>
    </xf>
    <xf numFmtId="170" fontId="12" fillId="2" borderId="23" xfId="1" applyNumberFormat="1" applyFont="1" applyFill="1" applyBorder="1" applyAlignment="1" applyProtection="1">
      <alignment vertical="center" wrapText="1"/>
      <protection locked="0"/>
    </xf>
    <xf numFmtId="170" fontId="12" fillId="2" borderId="24" xfId="1" applyNumberFormat="1" applyFont="1" applyFill="1" applyBorder="1" applyAlignment="1" applyProtection="1">
      <alignment vertical="center" wrapText="1"/>
      <protection locked="0"/>
    </xf>
    <xf numFmtId="170" fontId="12" fillId="2" borderId="25" xfId="1" applyNumberFormat="1" applyFont="1" applyFill="1" applyBorder="1" applyAlignment="1" applyProtection="1">
      <alignment vertical="center" wrapText="1"/>
      <protection locked="0"/>
    </xf>
    <xf numFmtId="170" fontId="12" fillId="4" borderId="52" xfId="1" applyNumberFormat="1" applyFont="1" applyFill="1" applyBorder="1" applyAlignment="1" applyProtection="1">
      <alignment horizontal="right" vertical="center" wrapText="1"/>
      <protection locked="0"/>
    </xf>
    <xf numFmtId="170" fontId="12" fillId="4" borderId="26" xfId="1" applyNumberFormat="1" applyFont="1" applyFill="1" applyBorder="1" applyAlignment="1" applyProtection="1">
      <alignment horizontal="right" vertical="center" wrapText="1"/>
      <protection locked="0"/>
    </xf>
    <xf numFmtId="170" fontId="12" fillId="4" borderId="23" xfId="1" applyNumberFormat="1" applyFont="1" applyFill="1" applyBorder="1" applyAlignment="1" applyProtection="1">
      <alignment vertical="center" wrapText="1"/>
    </xf>
    <xf numFmtId="170" fontId="12" fillId="4" borderId="25" xfId="1" applyNumberFormat="1" applyFont="1" applyFill="1" applyBorder="1" applyAlignment="1" applyProtection="1">
      <alignment vertical="center" wrapText="1"/>
    </xf>
    <xf numFmtId="170" fontId="12" fillId="2" borderId="23" xfId="1" applyNumberFormat="1" applyFont="1" applyFill="1" applyBorder="1" applyAlignment="1" applyProtection="1">
      <alignment horizontal="right" vertical="center" wrapText="1"/>
      <protection locked="0"/>
    </xf>
    <xf numFmtId="170" fontId="12" fillId="2" borderId="25" xfId="1" applyNumberFormat="1" applyFont="1" applyFill="1" applyBorder="1" applyAlignment="1" applyProtection="1">
      <alignment horizontal="right" vertical="center" wrapText="1"/>
      <protection locked="0"/>
    </xf>
    <xf numFmtId="170" fontId="12" fillId="4" borderId="61" xfId="1" applyNumberFormat="1" applyFont="1" applyFill="1" applyBorder="1" applyAlignment="1" applyProtection="1">
      <alignment vertical="center" wrapText="1"/>
    </xf>
    <xf numFmtId="171" fontId="12" fillId="2" borderId="23" xfId="1" applyNumberFormat="1" applyFont="1" applyFill="1" applyBorder="1" applyAlignment="1" applyProtection="1">
      <alignment vertical="center" wrapText="1"/>
      <protection locked="0"/>
    </xf>
    <xf numFmtId="171" fontId="12" fillId="2" borderId="24" xfId="1" applyNumberFormat="1" applyFont="1" applyFill="1" applyBorder="1" applyAlignment="1" applyProtection="1">
      <alignment vertical="center" wrapText="1"/>
      <protection locked="0"/>
    </xf>
    <xf numFmtId="171" fontId="12" fillId="2" borderId="25" xfId="1" applyNumberFormat="1" applyFont="1" applyFill="1" applyBorder="1" applyAlignment="1" applyProtection="1">
      <alignment vertical="center" wrapText="1"/>
      <protection locked="0"/>
    </xf>
    <xf numFmtId="171" fontId="12" fillId="2" borderId="52" xfId="1" applyNumberFormat="1" applyFont="1" applyFill="1" applyBorder="1" applyAlignment="1" applyProtection="1">
      <alignment vertical="center" wrapText="1"/>
      <protection locked="0"/>
    </xf>
    <xf numFmtId="171" fontId="12" fillId="2" borderId="26" xfId="1" applyNumberFormat="1" applyFont="1" applyFill="1" applyBorder="1" applyAlignment="1" applyProtection="1">
      <alignment vertical="center" wrapText="1"/>
      <protection locked="0"/>
    </xf>
    <xf numFmtId="171" fontId="12" fillId="2" borderId="25" xfId="1" applyNumberFormat="1" applyFont="1" applyFill="1" applyBorder="1" applyAlignment="1" applyProtection="1">
      <alignment horizontal="right" vertical="center" wrapText="1"/>
      <protection locked="0"/>
    </xf>
    <xf numFmtId="171" fontId="12" fillId="2" borderId="23" xfId="1" applyNumberFormat="1" applyFont="1" applyFill="1" applyBorder="1" applyAlignment="1" applyProtection="1">
      <alignment horizontal="right" vertical="center" wrapText="1"/>
      <protection locked="0"/>
    </xf>
    <xf numFmtId="171" fontId="12" fillId="2" borderId="61" xfId="1" applyNumberFormat="1" applyFont="1" applyFill="1" applyBorder="1" applyAlignment="1" applyProtection="1">
      <alignment vertical="center" wrapText="1"/>
      <protection locked="0"/>
    </xf>
    <xf numFmtId="172" fontId="12" fillId="4" borderId="64" xfId="0" applyNumberFormat="1" applyFont="1" applyFill="1" applyBorder="1" applyAlignment="1">
      <alignment horizontal="right" vertical="center" wrapText="1"/>
    </xf>
    <xf numFmtId="172" fontId="12" fillId="4" borderId="79" xfId="0" applyNumberFormat="1" applyFont="1" applyFill="1" applyBorder="1" applyAlignment="1">
      <alignment horizontal="right" vertical="center" wrapText="1"/>
    </xf>
    <xf numFmtId="172" fontId="12" fillId="4" borderId="80" xfId="0" applyNumberFormat="1" applyFont="1" applyFill="1" applyBorder="1" applyAlignment="1" applyProtection="1">
      <alignment horizontal="right" vertical="center" wrapText="1"/>
      <protection locked="0"/>
    </xf>
    <xf numFmtId="164" fontId="12" fillId="2" borderId="23" xfId="1" applyFont="1" applyFill="1" applyBorder="1" applyAlignment="1" applyProtection="1">
      <alignment horizontal="right" vertical="center" wrapText="1"/>
      <protection locked="0"/>
    </xf>
    <xf numFmtId="164" fontId="12" fillId="2" borderId="25" xfId="1" applyFont="1" applyFill="1" applyBorder="1" applyAlignment="1" applyProtection="1">
      <alignment horizontal="right" vertical="center" wrapText="1"/>
      <protection locked="0"/>
    </xf>
    <xf numFmtId="49" fontId="5" fillId="0" borderId="29" xfId="0" applyNumberFormat="1" applyFont="1" applyBorder="1" applyAlignment="1">
      <alignment horizontal="left" vertical="center"/>
    </xf>
    <xf numFmtId="0" fontId="5" fillId="3" borderId="36" xfId="0" applyFont="1" applyFill="1" applyBorder="1" applyAlignment="1">
      <alignment horizontal="left" vertical="top" wrapText="1" indent="2"/>
    </xf>
    <xf numFmtId="0" fontId="5" fillId="3" borderId="81" xfId="0" applyFont="1" applyFill="1" applyBorder="1" applyAlignment="1">
      <alignment horizontal="center" vertical="center" wrapText="1"/>
    </xf>
    <xf numFmtId="0" fontId="12" fillId="3" borderId="82" xfId="0" applyFont="1" applyFill="1" applyBorder="1" applyAlignment="1">
      <alignment horizontal="center" vertical="center" wrapText="1"/>
    </xf>
    <xf numFmtId="172" fontId="12" fillId="4" borderId="83" xfId="0" applyNumberFormat="1" applyFont="1" applyFill="1" applyBorder="1" applyAlignment="1">
      <alignment horizontal="right" vertical="center" wrapText="1"/>
    </xf>
    <xf numFmtId="172" fontId="12" fillId="4" borderId="84" xfId="0" applyNumberFormat="1" applyFont="1" applyFill="1" applyBorder="1" applyAlignment="1">
      <alignment horizontal="right" vertical="center" wrapText="1"/>
    </xf>
    <xf numFmtId="172" fontId="12" fillId="4" borderId="85" xfId="0" applyNumberFormat="1" applyFont="1" applyFill="1" applyBorder="1" applyAlignment="1" applyProtection="1">
      <alignment horizontal="right" vertical="center" wrapText="1"/>
      <protection locked="0"/>
    </xf>
    <xf numFmtId="164" fontId="12" fillId="4" borderId="37" xfId="1" applyFont="1" applyFill="1" applyBorder="1" applyAlignment="1" applyProtection="1">
      <alignment horizontal="right" vertical="center" wrapText="1"/>
      <protection locked="0"/>
    </xf>
    <xf numFmtId="164" fontId="12" fillId="4" borderId="30" xfId="1" applyFont="1" applyFill="1" applyBorder="1" applyAlignment="1" applyProtection="1">
      <alignment vertical="center" wrapText="1"/>
    </xf>
    <xf numFmtId="164" fontId="12" fillId="2" borderId="30" xfId="1" applyFont="1" applyFill="1" applyBorder="1" applyAlignment="1" applyProtection="1">
      <alignment horizontal="right" vertical="center" wrapText="1"/>
      <protection locked="0"/>
    </xf>
    <xf numFmtId="164" fontId="12" fillId="4" borderId="86" xfId="1" applyFont="1" applyFill="1" applyBorder="1" applyAlignment="1" applyProtection="1">
      <alignment vertical="center" wrapText="1"/>
    </xf>
    <xf numFmtId="49" fontId="22" fillId="0" borderId="6" xfId="0" applyNumberFormat="1" applyFont="1" applyBorder="1" applyAlignment="1">
      <alignment horizontal="left" vertical="top"/>
    </xf>
    <xf numFmtId="0" fontId="5" fillId="3" borderId="0" xfId="0" applyFont="1" applyFill="1" applyAlignment="1">
      <alignment vertical="top" wrapText="1"/>
    </xf>
    <xf numFmtId="0" fontId="14" fillId="3" borderId="6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166" fontId="12" fillId="3" borderId="6" xfId="0" applyNumberFormat="1" applyFont="1" applyFill="1" applyBorder="1" applyAlignment="1" applyProtection="1">
      <alignment vertical="top" wrapText="1"/>
      <protection locked="0"/>
    </xf>
    <xf numFmtId="166" fontId="12" fillId="3" borderId="6" xfId="0" applyNumberFormat="1" applyFont="1" applyFill="1" applyBorder="1" applyAlignment="1">
      <alignment horizontal="right" vertical="top" wrapText="1"/>
    </xf>
    <xf numFmtId="166" fontId="12" fillId="3" borderId="0" xfId="0" applyNumberFormat="1" applyFont="1" applyFill="1" applyAlignment="1" applyProtection="1">
      <alignment vertical="center" wrapText="1"/>
      <protection locked="0"/>
    </xf>
    <xf numFmtId="166" fontId="12" fillId="3" borderId="6" xfId="0" applyNumberFormat="1" applyFont="1" applyFill="1" applyBorder="1" applyAlignment="1" applyProtection="1">
      <alignment vertical="center" wrapText="1"/>
      <protection locked="0"/>
    </xf>
    <xf numFmtId="166" fontId="12" fillId="3" borderId="0" xfId="0" applyNumberFormat="1" applyFont="1" applyFill="1" applyAlignment="1" applyProtection="1">
      <alignment horizontal="right" vertical="center"/>
      <protection locked="0"/>
    </xf>
    <xf numFmtId="0" fontId="19" fillId="0" borderId="0" xfId="0" applyFont="1" applyAlignment="1">
      <alignment horizontal="center" wrapText="1"/>
    </xf>
    <xf numFmtId="0" fontId="14" fillId="3" borderId="0" xfId="0" applyFont="1" applyFill="1" applyAlignment="1">
      <alignment horizontal="center" wrapText="1"/>
    </xf>
    <xf numFmtId="0" fontId="14" fillId="3" borderId="0" xfId="0" applyFont="1" applyFill="1" applyAlignment="1">
      <alignment wrapText="1"/>
    </xf>
    <xf numFmtId="0" fontId="19" fillId="2" borderId="0" xfId="0" applyFont="1" applyFill="1" applyAlignment="1">
      <alignment vertical="center" wrapText="1"/>
    </xf>
    <xf numFmtId="0" fontId="5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right" wrapText="1"/>
      <protection locked="0"/>
    </xf>
    <xf numFmtId="0" fontId="6" fillId="2" borderId="0" xfId="0" applyFont="1" applyFill="1" applyProtection="1">
      <protection locked="0"/>
    </xf>
    <xf numFmtId="164" fontId="12" fillId="4" borderId="79" xfId="1" applyFont="1" applyFill="1" applyBorder="1" applyAlignment="1" applyProtection="1">
      <alignment horizontal="right" vertical="center" wrapText="1"/>
    </xf>
    <xf numFmtId="164" fontId="12" fillId="4" borderId="80" xfId="1" applyFont="1" applyFill="1" applyBorder="1" applyAlignment="1" applyProtection="1">
      <alignment horizontal="right" vertical="center" wrapText="1"/>
      <protection locked="0"/>
    </xf>
    <xf numFmtId="0" fontId="5" fillId="3" borderId="47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horizontal="center" vertical="center" wrapText="1"/>
    </xf>
    <xf numFmtId="164" fontId="12" fillId="2" borderId="20" xfId="1" applyFont="1" applyFill="1" applyBorder="1" applyAlignment="1" applyProtection="1">
      <alignment horizontal="right" vertical="center" wrapText="1"/>
      <protection locked="0"/>
    </xf>
    <xf numFmtId="164" fontId="12" fillId="2" borderId="21" xfId="1" applyFont="1" applyFill="1" applyBorder="1" applyAlignment="1" applyProtection="1">
      <alignment vertical="center" wrapText="1"/>
      <protection locked="0"/>
    </xf>
    <xf numFmtId="164" fontId="12" fillId="2" borderId="22" xfId="1" applyFont="1" applyFill="1" applyBorder="1" applyAlignment="1" applyProtection="1">
      <alignment vertical="center" wrapText="1"/>
      <protection locked="0"/>
    </xf>
    <xf numFmtId="164" fontId="12" fillId="2" borderId="52" xfId="1" applyFont="1" applyFill="1" applyBorder="1" applyAlignment="1" applyProtection="1">
      <alignment horizontal="right" vertical="center" wrapText="1"/>
      <protection locked="0"/>
    </xf>
    <xf numFmtId="164" fontId="12" fillId="2" borderId="20" xfId="1" applyFont="1" applyFill="1" applyBorder="1" applyAlignment="1" applyProtection="1">
      <alignment vertical="center" wrapText="1"/>
      <protection locked="0"/>
    </xf>
    <xf numFmtId="164" fontId="12" fillId="2" borderId="22" xfId="1" applyFont="1" applyFill="1" applyBorder="1" applyAlignment="1" applyProtection="1">
      <alignment horizontal="right" vertical="center" wrapText="1"/>
      <protection locked="0"/>
    </xf>
    <xf numFmtId="0" fontId="5" fillId="3" borderId="81" xfId="0" applyFont="1" applyFill="1" applyBorder="1" applyAlignment="1">
      <alignment vertical="top" wrapText="1"/>
    </xf>
    <xf numFmtId="0" fontId="12" fillId="0" borderId="26" xfId="0" applyFont="1" applyBorder="1" applyAlignment="1">
      <alignment horizontal="center" vertical="center" wrapText="1"/>
    </xf>
    <xf numFmtId="164" fontId="12" fillId="4" borderId="83" xfId="1" applyFont="1" applyFill="1" applyBorder="1" applyAlignment="1" applyProtection="1">
      <alignment horizontal="right" vertical="center" wrapText="1"/>
    </xf>
    <xf numFmtId="164" fontId="12" fillId="2" borderId="81" xfId="1" applyFont="1" applyFill="1" applyBorder="1" applyAlignment="1" applyProtection="1">
      <alignment vertical="center" wrapText="1"/>
      <protection locked="0"/>
    </xf>
    <xf numFmtId="164" fontId="12" fillId="4" borderId="84" xfId="1" applyFont="1" applyFill="1" applyBorder="1" applyAlignment="1" applyProtection="1">
      <alignment horizontal="right" vertical="center" wrapText="1"/>
    </xf>
    <xf numFmtId="164" fontId="12" fillId="2" borderId="30" xfId="1" applyFont="1" applyFill="1" applyBorder="1" applyAlignment="1" applyProtection="1">
      <alignment vertical="center" wrapText="1"/>
      <protection locked="0"/>
    </xf>
    <xf numFmtId="164" fontId="12" fillId="4" borderId="85" xfId="1" applyFont="1" applyFill="1" applyBorder="1" applyAlignment="1" applyProtection="1">
      <alignment horizontal="right" vertical="center" wrapText="1"/>
      <protection locked="0"/>
    </xf>
    <xf numFmtId="164" fontId="12" fillId="2" borderId="29" xfId="1" applyFont="1" applyFill="1" applyBorder="1" applyAlignment="1" applyProtection="1">
      <alignment horizontal="right" vertical="center" wrapText="1"/>
      <protection locked="0"/>
    </xf>
    <xf numFmtId="164" fontId="12" fillId="2" borderId="24" xfId="1" applyFont="1" applyFill="1" applyBorder="1" applyAlignment="1" applyProtection="1">
      <alignment horizontal="right" vertical="center" wrapText="1"/>
      <protection locked="0"/>
    </xf>
    <xf numFmtId="164" fontId="12" fillId="3" borderId="24" xfId="1" applyFont="1" applyFill="1" applyBorder="1" applyAlignment="1" applyProtection="1">
      <alignment horizontal="right" vertical="center" wrapText="1"/>
      <protection locked="0"/>
    </xf>
    <xf numFmtId="164" fontId="12" fillId="3" borderId="25" xfId="1" applyFont="1" applyFill="1" applyBorder="1" applyAlignment="1" applyProtection="1">
      <alignment horizontal="right" vertical="center" wrapText="1"/>
      <protection locked="0"/>
    </xf>
    <xf numFmtId="164" fontId="12" fillId="4" borderId="62" xfId="1" applyFont="1" applyFill="1" applyBorder="1" applyAlignment="1" applyProtection="1">
      <alignment horizontal="right" vertical="center" wrapText="1"/>
      <protection locked="0"/>
    </xf>
    <xf numFmtId="167" fontId="12" fillId="4" borderId="23" xfId="0" applyNumberFormat="1" applyFont="1" applyFill="1" applyBorder="1" applyAlignment="1">
      <alignment horizontal="right" vertical="center" wrapText="1"/>
    </xf>
    <xf numFmtId="167" fontId="12" fillId="4" borderId="24" xfId="0" applyNumberFormat="1" applyFont="1" applyFill="1" applyBorder="1" applyAlignment="1">
      <alignment horizontal="right" vertical="center" wrapText="1"/>
    </xf>
    <xf numFmtId="167" fontId="12" fillId="3" borderId="24" xfId="0" applyNumberFormat="1" applyFont="1" applyFill="1" applyBorder="1" applyAlignment="1">
      <alignment horizontal="right" vertical="center" wrapText="1"/>
    </xf>
    <xf numFmtId="167" fontId="12" fillId="3" borderId="25" xfId="0" applyNumberFormat="1" applyFont="1" applyFill="1" applyBorder="1" applyAlignment="1">
      <alignment horizontal="right" vertical="center" wrapText="1"/>
    </xf>
    <xf numFmtId="167" fontId="12" fillId="4" borderId="52" xfId="0" applyNumberFormat="1" applyFont="1" applyFill="1" applyBorder="1" applyAlignment="1" applyProtection="1">
      <alignment horizontal="right" vertical="center" wrapText="1"/>
      <protection locked="0"/>
    </xf>
    <xf numFmtId="167" fontId="12" fillId="4" borderId="26" xfId="0" applyNumberFormat="1" applyFont="1" applyFill="1" applyBorder="1" applyAlignment="1" applyProtection="1">
      <alignment horizontal="right" vertical="center" wrapText="1"/>
      <protection locked="0"/>
    </xf>
    <xf numFmtId="167" fontId="12" fillId="4" borderId="83" xfId="0" applyNumberFormat="1" applyFont="1" applyFill="1" applyBorder="1" applyAlignment="1">
      <alignment horizontal="right" vertical="center" wrapText="1"/>
    </xf>
    <xf numFmtId="167" fontId="12" fillId="4" borderId="62" xfId="0" applyNumberFormat="1" applyFont="1" applyFill="1" applyBorder="1" applyAlignment="1">
      <alignment horizontal="right" vertical="center" wrapText="1"/>
    </xf>
    <xf numFmtId="167" fontId="12" fillId="4" borderId="64" xfId="0" applyNumberFormat="1" applyFont="1" applyFill="1" applyBorder="1" applyAlignment="1">
      <alignment horizontal="right" vertical="center" wrapText="1"/>
    </xf>
    <xf numFmtId="167" fontId="12" fillId="4" borderId="62" xfId="0" applyNumberFormat="1" applyFont="1" applyFill="1" applyBorder="1" applyAlignment="1" applyProtection="1">
      <alignment horizontal="right" vertical="center" wrapText="1"/>
      <protection locked="0"/>
    </xf>
    <xf numFmtId="167" fontId="12" fillId="4" borderId="65" xfId="0" applyNumberFormat="1" applyFont="1" applyFill="1" applyBorder="1" applyAlignment="1">
      <alignment horizontal="right" vertical="center" wrapText="1"/>
    </xf>
    <xf numFmtId="167" fontId="12" fillId="4" borderId="61" xfId="0" applyNumberFormat="1" applyFont="1" applyFill="1" applyBorder="1" applyAlignment="1">
      <alignment horizontal="right" vertical="center" wrapText="1"/>
    </xf>
    <xf numFmtId="173" fontId="12" fillId="4" borderId="83" xfId="1" applyNumberFormat="1" applyFont="1" applyFill="1" applyBorder="1" applyAlignment="1" applyProtection="1">
      <alignment horizontal="right" vertical="center" wrapText="1"/>
    </xf>
    <xf numFmtId="173" fontId="12" fillId="4" borderId="62" xfId="1" applyNumberFormat="1" applyFont="1" applyFill="1" applyBorder="1" applyAlignment="1" applyProtection="1">
      <alignment horizontal="right" vertical="center" wrapText="1"/>
    </xf>
    <xf numFmtId="173" fontId="12" fillId="3" borderId="23" xfId="1" applyNumberFormat="1" applyFont="1" applyFill="1" applyBorder="1" applyAlignment="1" applyProtection="1">
      <alignment horizontal="right" vertical="center" wrapText="1"/>
      <protection locked="0"/>
    </xf>
    <xf numFmtId="173" fontId="12" fillId="3" borderId="25" xfId="1" applyNumberFormat="1" applyFont="1" applyFill="1" applyBorder="1" applyAlignment="1" applyProtection="1">
      <alignment horizontal="right" vertical="center" wrapText="1"/>
      <protection locked="0"/>
    </xf>
    <xf numFmtId="3" fontId="5" fillId="0" borderId="24" xfId="0" applyNumberFormat="1" applyFont="1" applyBorder="1" applyAlignment="1">
      <alignment horizontal="center" vertical="center" wrapText="1"/>
    </xf>
    <xf numFmtId="164" fontId="12" fillId="4" borderId="24" xfId="1" applyFont="1" applyFill="1" applyBorder="1" applyAlignment="1" applyProtection="1">
      <alignment horizontal="right" vertical="center" wrapText="1"/>
    </xf>
    <xf numFmtId="164" fontId="12" fillId="4" borderId="52" xfId="1" applyFont="1" applyFill="1" applyBorder="1" applyAlignment="1" applyProtection="1">
      <alignment horizontal="right" vertical="center" wrapText="1"/>
      <protection locked="0"/>
    </xf>
    <xf numFmtId="3" fontId="5" fillId="0" borderId="24" xfId="0" applyNumberFormat="1" applyFont="1" applyBorder="1" applyAlignment="1">
      <alignment vertical="top" wrapText="1"/>
    </xf>
    <xf numFmtId="3" fontId="14" fillId="0" borderId="24" xfId="0" applyNumberFormat="1" applyFont="1" applyBorder="1" applyAlignment="1">
      <alignment horizontal="center" vertical="center" wrapText="1"/>
    </xf>
    <xf numFmtId="168" fontId="12" fillId="4" borderId="66" xfId="0" applyNumberFormat="1" applyFont="1" applyFill="1" applyBorder="1" applyAlignment="1" applyProtection="1">
      <alignment vertical="center" wrapText="1"/>
      <protection locked="0"/>
    </xf>
    <xf numFmtId="168" fontId="12" fillId="3" borderId="53" xfId="0" applyNumberFormat="1" applyFont="1" applyFill="1" applyBorder="1" applyAlignment="1" applyProtection="1">
      <alignment vertical="center" wrapText="1"/>
      <protection locked="0"/>
    </xf>
    <xf numFmtId="168" fontId="12" fillId="3" borderId="55" xfId="0" applyNumberFormat="1" applyFont="1" applyFill="1" applyBorder="1" applyAlignment="1" applyProtection="1">
      <alignment vertical="center" wrapText="1"/>
      <protection locked="0"/>
    </xf>
    <xf numFmtId="169" fontId="12" fillId="4" borderId="64" xfId="0" applyNumberFormat="1" applyFont="1" applyFill="1" applyBorder="1" applyAlignment="1">
      <alignment horizontal="right" vertical="center" wrapText="1"/>
    </xf>
    <xf numFmtId="169" fontId="12" fillId="4" borderId="62" xfId="0" applyNumberFormat="1" applyFont="1" applyFill="1" applyBorder="1" applyAlignment="1">
      <alignment horizontal="right" vertical="center" wrapText="1"/>
    </xf>
    <xf numFmtId="169" fontId="12" fillId="4" borderId="24" xfId="0" applyNumberFormat="1" applyFont="1" applyFill="1" applyBorder="1" applyAlignment="1">
      <alignment horizontal="right" vertical="center" wrapText="1"/>
    </xf>
    <xf numFmtId="169" fontId="12" fillId="4" borderId="62" xfId="0" applyNumberFormat="1" applyFont="1" applyFill="1" applyBorder="1" applyAlignment="1" applyProtection="1">
      <alignment horizontal="right" vertical="center" wrapText="1"/>
      <protection locked="0"/>
    </xf>
    <xf numFmtId="4" fontId="12" fillId="4" borderId="87" xfId="0" applyNumberFormat="1" applyFont="1" applyFill="1" applyBorder="1" applyAlignment="1">
      <alignment horizontal="right" vertical="center" wrapText="1"/>
    </xf>
    <xf numFmtId="0" fontId="19" fillId="0" borderId="10" xfId="0" applyFont="1" applyBorder="1" applyAlignment="1" applyProtection="1">
      <alignment vertical="center" wrapText="1"/>
      <protection locked="0"/>
    </xf>
    <xf numFmtId="49" fontId="22" fillId="0" borderId="32" xfId="0" applyNumberFormat="1" applyFont="1" applyBorder="1" applyAlignment="1">
      <alignment horizontal="left" vertical="top"/>
    </xf>
    <xf numFmtId="3" fontId="5" fillId="0" borderId="33" xfId="0" applyNumberFormat="1" applyFont="1" applyBorder="1" applyAlignment="1">
      <alignment horizontal="left" vertical="center" wrapText="1"/>
    </xf>
    <xf numFmtId="3" fontId="14" fillId="0" borderId="33" xfId="0" applyNumberFormat="1" applyFont="1" applyBorder="1" applyAlignment="1">
      <alignment horizontal="center" vertical="center" wrapText="1"/>
    </xf>
    <xf numFmtId="0" fontId="12" fillId="0" borderId="88" xfId="0" applyFont="1" applyBorder="1" applyAlignment="1">
      <alignment horizontal="center" vertical="center" wrapText="1"/>
    </xf>
    <xf numFmtId="164" fontId="12" fillId="2" borderId="32" xfId="1" applyFont="1" applyFill="1" applyBorder="1" applyAlignment="1" applyProtection="1">
      <alignment vertical="center" wrapText="1"/>
      <protection locked="0"/>
    </xf>
    <xf numFmtId="170" fontId="12" fillId="2" borderId="33" xfId="1" applyNumberFormat="1" applyFont="1" applyFill="1" applyBorder="1" applyAlignment="1" applyProtection="1">
      <alignment vertical="center" wrapText="1"/>
      <protection locked="0"/>
    </xf>
    <xf numFmtId="170" fontId="12" fillId="3" borderId="33" xfId="1" applyNumberFormat="1" applyFont="1" applyFill="1" applyBorder="1" applyAlignment="1" applyProtection="1">
      <alignment vertical="center" wrapText="1"/>
      <protection locked="0"/>
    </xf>
    <xf numFmtId="170" fontId="12" fillId="3" borderId="34" xfId="1" applyNumberFormat="1" applyFont="1" applyFill="1" applyBorder="1" applyAlignment="1" applyProtection="1">
      <alignment vertical="center" wrapText="1"/>
      <protection locked="0"/>
    </xf>
    <xf numFmtId="170" fontId="12" fillId="4" borderId="89" xfId="1" applyNumberFormat="1" applyFont="1" applyFill="1" applyBorder="1" applyAlignment="1" applyProtection="1">
      <alignment horizontal="right" vertical="center" wrapText="1"/>
      <protection locked="0"/>
    </xf>
    <xf numFmtId="170" fontId="12" fillId="4" borderId="88" xfId="1" applyNumberFormat="1" applyFont="1" applyFill="1" applyBorder="1" applyAlignment="1" applyProtection="1">
      <alignment horizontal="right" vertical="center" wrapText="1"/>
      <protection locked="0"/>
    </xf>
    <xf numFmtId="170" fontId="12" fillId="2" borderId="32" xfId="1" applyNumberFormat="1" applyFont="1" applyFill="1" applyBorder="1" applyAlignment="1" applyProtection="1">
      <alignment vertical="center" wrapText="1"/>
      <protection locked="0"/>
    </xf>
    <xf numFmtId="170" fontId="12" fillId="2" borderId="34" xfId="1" applyNumberFormat="1" applyFont="1" applyFill="1" applyBorder="1" applyAlignment="1" applyProtection="1">
      <alignment vertical="center" wrapText="1"/>
      <protection locked="0"/>
    </xf>
    <xf numFmtId="170" fontId="12" fillId="4" borderId="32" xfId="1" applyNumberFormat="1" applyFont="1" applyFill="1" applyBorder="1" applyAlignment="1" applyProtection="1">
      <alignment vertical="center" wrapText="1"/>
    </xf>
    <xf numFmtId="170" fontId="12" fillId="4" borderId="34" xfId="1" applyNumberFormat="1" applyFont="1" applyFill="1" applyBorder="1" applyAlignment="1" applyProtection="1">
      <alignment vertical="center" wrapText="1"/>
    </xf>
    <xf numFmtId="170" fontId="12" fillId="3" borderId="32" xfId="1" applyNumberFormat="1" applyFont="1" applyFill="1" applyBorder="1" applyAlignment="1" applyProtection="1">
      <alignment horizontal="right" vertical="center" wrapText="1"/>
      <protection locked="0"/>
    </xf>
    <xf numFmtId="170" fontId="12" fillId="2" borderId="34" xfId="1" applyNumberFormat="1" applyFont="1" applyFill="1" applyBorder="1" applyAlignment="1" applyProtection="1">
      <alignment horizontal="right" vertical="center" wrapText="1"/>
      <protection locked="0"/>
    </xf>
    <xf numFmtId="170" fontId="12" fillId="4" borderId="9" xfId="1" applyNumberFormat="1" applyFont="1" applyFill="1" applyBorder="1" applyAlignment="1" applyProtection="1">
      <alignment vertical="center" wrapText="1"/>
    </xf>
    <xf numFmtId="0" fontId="5" fillId="0" borderId="0" xfId="0" applyFont="1" applyAlignment="1" applyProtection="1">
      <alignment horizontal="left"/>
      <protection locked="0"/>
    </xf>
    <xf numFmtId="0" fontId="14" fillId="0" borderId="0" xfId="0" applyFont="1" applyAlignment="1" applyProtection="1">
      <alignment horizontal="center" vertical="top" wrapText="1"/>
      <protection locked="0"/>
    </xf>
    <xf numFmtId="174" fontId="14" fillId="0" borderId="0" xfId="0" applyNumberFormat="1" applyFont="1" applyAlignment="1" applyProtection="1">
      <alignment vertical="top" wrapText="1"/>
      <protection locked="0"/>
    </xf>
    <xf numFmtId="0" fontId="0" fillId="0" borderId="0" xfId="0" applyAlignment="1">
      <alignment horizontal="center"/>
    </xf>
    <xf numFmtId="0" fontId="2" fillId="0" borderId="0" xfId="0" applyFont="1" applyProtection="1">
      <protection locked="0"/>
    </xf>
    <xf numFmtId="0" fontId="14" fillId="0" borderId="0" xfId="2" applyFont="1" applyAlignment="1" applyProtection="1">
      <alignment horizontal="center"/>
      <protection locked="0"/>
    </xf>
    <xf numFmtId="0" fontId="1" fillId="0" borderId="0" xfId="2" applyFont="1" applyProtection="1">
      <protection locked="0"/>
    </xf>
    <xf numFmtId="0" fontId="28" fillId="0" borderId="0" xfId="0" applyFont="1" applyAlignment="1">
      <alignment vertical="center"/>
    </xf>
    <xf numFmtId="0" fontId="3" fillId="0" borderId="0" xfId="2" applyFont="1" applyAlignment="1" applyProtection="1">
      <alignment horizontal="center" vertical="center" wrapText="1"/>
      <protection locked="0"/>
    </xf>
    <xf numFmtId="0" fontId="29" fillId="0" borderId="0" xfId="2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30" fillId="0" borderId="0" xfId="2" applyFont="1" applyProtection="1">
      <protection locked="0"/>
    </xf>
    <xf numFmtId="0" fontId="28" fillId="0" borderId="0" xfId="0" applyFont="1" applyAlignment="1">
      <alignment horizontal="center"/>
    </xf>
    <xf numFmtId="0" fontId="28" fillId="0" borderId="0" xfId="0" applyFont="1" applyProtection="1">
      <protection locked="0"/>
    </xf>
    <xf numFmtId="0" fontId="29" fillId="0" borderId="0" xfId="2" applyFont="1" applyProtection="1">
      <protection locked="0"/>
    </xf>
    <xf numFmtId="0" fontId="28" fillId="0" borderId="0" xfId="0" applyFont="1"/>
    <xf numFmtId="0" fontId="31" fillId="0" borderId="0" xfId="0" applyFont="1" applyAlignment="1">
      <alignment horizontal="center" vertical="center"/>
    </xf>
    <xf numFmtId="0" fontId="31" fillId="0" borderId="0" xfId="0" applyFont="1" applyAlignment="1" applyProtection="1">
      <alignment vertical="center"/>
      <protection locked="0"/>
    </xf>
    <xf numFmtId="0" fontId="13" fillId="0" borderId="0" xfId="2" applyFont="1" applyAlignment="1" applyProtection="1">
      <alignment horizontal="center" vertical="center" wrapText="1"/>
      <protection locked="0"/>
    </xf>
    <xf numFmtId="0" fontId="32" fillId="0" borderId="0" xfId="2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14" fillId="0" borderId="0" xfId="2" applyFont="1" applyAlignment="1">
      <alignment horizontal="center"/>
    </xf>
    <xf numFmtId="0" fontId="9" fillId="2" borderId="0" xfId="2" applyFont="1" applyFill="1" applyProtection="1">
      <protection locked="0"/>
    </xf>
    <xf numFmtId="0" fontId="9" fillId="0" borderId="0" xfId="2" applyFont="1" applyProtection="1">
      <protection locked="0"/>
    </xf>
    <xf numFmtId="0" fontId="33" fillId="0" borderId="0" xfId="2" applyFont="1" applyProtection="1">
      <protection locked="0"/>
    </xf>
    <xf numFmtId="0" fontId="2" fillId="0" borderId="0" xfId="0" applyFont="1"/>
    <xf numFmtId="0" fontId="0" fillId="0" borderId="0" xfId="0" applyAlignment="1" applyProtection="1">
      <alignment horizontal="center"/>
      <protection locked="0"/>
    </xf>
    <xf numFmtId="0" fontId="35" fillId="0" borderId="0" xfId="0" applyFont="1"/>
    <xf numFmtId="0" fontId="5" fillId="0" borderId="0" xfId="3" applyFont="1" applyAlignment="1">
      <alignment horizontal="left"/>
    </xf>
    <xf numFmtId="0" fontId="5" fillId="3" borderId="0" xfId="3" applyFont="1" applyFill="1" applyAlignment="1">
      <alignment horizontal="left"/>
    </xf>
    <xf numFmtId="0" fontId="5" fillId="0" borderId="0" xfId="3" applyFont="1" applyAlignment="1">
      <alignment vertical="center"/>
    </xf>
    <xf numFmtId="0" fontId="5" fillId="0" borderId="0" xfId="3" applyFont="1"/>
    <xf numFmtId="0" fontId="5" fillId="3" borderId="0" xfId="3" applyFont="1" applyFill="1"/>
    <xf numFmtId="0" fontId="36" fillId="0" borderId="0" xfId="3" applyFont="1"/>
    <xf numFmtId="0" fontId="36" fillId="3" borderId="0" xfId="3" applyFont="1" applyFill="1"/>
    <xf numFmtId="0" fontId="36" fillId="0" borderId="0" xfId="3" applyFont="1" applyAlignment="1">
      <alignment vertical="center"/>
    </xf>
    <xf numFmtId="0" fontId="37" fillId="0" borderId="0" xfId="0" applyFont="1" applyProtection="1">
      <protection locked="0"/>
    </xf>
    <xf numFmtId="0" fontId="38" fillId="0" borderId="0" xfId="0" applyFont="1" applyProtection="1">
      <protection locked="0"/>
    </xf>
    <xf numFmtId="0" fontId="5" fillId="0" borderId="0" xfId="3" applyFont="1" applyAlignment="1">
      <alignment horizontal="center" vertical="center"/>
    </xf>
    <xf numFmtId="0" fontId="6" fillId="0" borderId="6" xfId="0" applyFont="1" applyBorder="1" applyAlignment="1">
      <alignment horizontal="center"/>
    </xf>
    <xf numFmtId="49" fontId="14" fillId="2" borderId="0" xfId="0" applyNumberFormat="1" applyFont="1" applyFill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0" fillId="2" borderId="1" xfId="0" applyFont="1" applyFill="1" applyBorder="1" applyAlignment="1" applyProtection="1">
      <alignment horizontal="center"/>
      <protection locked="0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5" fillId="2" borderId="0" xfId="0" applyFont="1" applyFill="1" applyAlignment="1" applyProtection="1">
      <alignment horizontal="left" vertical="top" wrapText="1"/>
      <protection locked="0"/>
    </xf>
    <xf numFmtId="0" fontId="4" fillId="3" borderId="0" xfId="0" applyFont="1" applyFill="1" applyAlignment="1">
      <alignment horizont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0" xfId="0" applyFont="1" applyFill="1" applyAlignment="1" applyProtection="1">
      <alignment horizontal="left" vertical="center" wrapText="1"/>
      <protection locked="0"/>
    </xf>
    <xf numFmtId="0" fontId="5" fillId="3" borderId="10" xfId="0" applyFont="1" applyFill="1" applyBorder="1" applyAlignment="1">
      <alignment horizontal="left"/>
    </xf>
    <xf numFmtId="0" fontId="0" fillId="3" borderId="0" xfId="0" applyFill="1"/>
    <xf numFmtId="0" fontId="18" fillId="3" borderId="1" xfId="0" applyFont="1" applyFill="1" applyBorder="1" applyAlignment="1" applyProtection="1">
      <alignment horizontal="left" vertical="top"/>
      <protection locked="0"/>
    </xf>
    <xf numFmtId="0" fontId="18" fillId="3" borderId="9" xfId="0" applyFont="1" applyFill="1" applyBorder="1" applyAlignment="1" applyProtection="1">
      <alignment horizontal="left" vertical="top"/>
      <protection locked="0"/>
    </xf>
    <xf numFmtId="0" fontId="5" fillId="3" borderId="10" xfId="0" applyFont="1" applyFill="1" applyBorder="1" applyAlignment="1" applyProtection="1">
      <alignment horizontal="left"/>
      <protection locked="0"/>
    </xf>
    <xf numFmtId="0" fontId="5" fillId="3" borderId="0" xfId="0" applyFont="1" applyFill="1" applyAlignment="1" applyProtection="1">
      <alignment horizontal="left"/>
      <protection locked="0"/>
    </xf>
    <xf numFmtId="0" fontId="19" fillId="3" borderId="3" xfId="0" applyFont="1" applyFill="1" applyBorder="1" applyAlignment="1" applyProtection="1">
      <alignment horizontal="left"/>
      <protection locked="0"/>
    </xf>
    <xf numFmtId="0" fontId="19" fillId="3" borderId="4" xfId="0" applyFont="1" applyFill="1" applyBorder="1" applyAlignment="1" applyProtection="1">
      <alignment horizontal="left"/>
      <protection locked="0"/>
    </xf>
    <xf numFmtId="0" fontId="12" fillId="3" borderId="3" xfId="0" applyFont="1" applyFill="1" applyBorder="1" applyAlignment="1" applyProtection="1">
      <alignment horizontal="left"/>
      <protection locked="0"/>
    </xf>
    <xf numFmtId="0" fontId="12" fillId="3" borderId="4" xfId="0" applyFont="1" applyFill="1" applyBorder="1" applyAlignment="1" applyProtection="1">
      <alignment horizontal="left"/>
      <protection locked="0"/>
    </xf>
    <xf numFmtId="0" fontId="14" fillId="3" borderId="3" xfId="0" applyFont="1" applyFill="1" applyBorder="1" applyAlignment="1" applyProtection="1">
      <alignment horizontal="center" vertical="center" wrapText="1"/>
      <protection locked="0"/>
    </xf>
    <xf numFmtId="0" fontId="14" fillId="3" borderId="4" xfId="0" applyFont="1" applyFill="1" applyBorder="1" applyAlignment="1" applyProtection="1">
      <alignment horizontal="center" vertical="center" wrapText="1"/>
      <protection locked="0"/>
    </xf>
    <xf numFmtId="0" fontId="12" fillId="0" borderId="11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 wrapText="1"/>
    </xf>
    <xf numFmtId="0" fontId="12" fillId="3" borderId="33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13" fillId="3" borderId="34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7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3" borderId="33" xfId="0" applyFont="1" applyFill="1" applyBorder="1" applyAlignment="1">
      <alignment horizontal="center" vertical="center" wrapText="1"/>
    </xf>
    <xf numFmtId="0" fontId="0" fillId="0" borderId="0" xfId="0" applyFont="1" applyProtection="1">
      <protection locked="0"/>
    </xf>
    <xf numFmtId="0" fontId="5" fillId="0" borderId="0" xfId="0" applyFont="1" applyProtection="1">
      <protection locked="0"/>
    </xf>
    <xf numFmtId="165" fontId="0" fillId="0" borderId="0" xfId="0" applyNumberFormat="1" applyFont="1" applyProtection="1">
      <protection locked="0"/>
    </xf>
    <xf numFmtId="0" fontId="39" fillId="0" borderId="0" xfId="0" applyFont="1"/>
    <xf numFmtId="0" fontId="39" fillId="0" borderId="0" xfId="0" applyFont="1" applyProtection="1">
      <protection locked="0"/>
    </xf>
    <xf numFmtId="0" fontId="5" fillId="0" borderId="24" xfId="0" applyFont="1" applyBorder="1" applyAlignment="1">
      <alignment vertical="center" wrapText="1"/>
    </xf>
  </cellXfs>
  <cellStyles count="4">
    <cellStyle name="0 серий" xfId="1" xr:uid="{00000000-0005-0000-0000-000000000000}"/>
    <cellStyle name="Звичайний" xfId="0" builtinId="0"/>
    <cellStyle name="Обычный 2" xfId="3" xr:uid="{00000000-0005-0000-0000-000002000000}"/>
    <cellStyle name="Обычный 2 2" xfId="2" xr:uid="{00000000-0005-0000-0000-000003000000}"/>
  </cellStyles>
  <dxfs count="49">
    <dxf>
      <font>
        <color rgb="FFC00000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theme="9" tint="0.59996337778862885"/>
        </patternFill>
      </fill>
    </dxf>
    <dxf>
      <font>
        <b val="0"/>
        <i val="0"/>
        <color rgb="FFC00000"/>
      </font>
      <fill>
        <patternFill>
          <bgColor rgb="FFFFFF00"/>
        </patternFill>
      </fill>
    </dxf>
    <dxf>
      <font>
        <color theme="0" tint="-0.34998626667073579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499984740745262"/>
      </font>
    </dxf>
    <dxf>
      <font>
        <color theme="0" tint="-0.34998626667073579"/>
      </font>
    </dxf>
    <dxf>
      <font>
        <color theme="0" tint="-0.34998626667073579"/>
      </font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 tint="-0.34998626667073579"/>
      </font>
    </dxf>
    <dxf>
      <font>
        <color theme="0" tint="-0.14996795556505021"/>
      </font>
    </dxf>
    <dxf>
      <font>
        <color theme="0" tint="-0.34998626667073579"/>
      </font>
    </dxf>
    <dxf>
      <font>
        <color theme="0" tint="-0.14996795556505021"/>
      </font>
    </dxf>
    <dxf>
      <font>
        <color theme="0" tint="-0.34998626667073579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&quot;Office 2013 – 2022&quot;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J1393"/>
  <sheetViews>
    <sheetView showGridLines="0" tabSelected="1" topLeftCell="A117" zoomScale="50" zoomScaleNormal="50" zoomScaleSheetLayoutView="40" zoomScalePageLayoutView="30" workbookViewId="0">
      <selection activeCell="C117" sqref="B18:U125"/>
    </sheetView>
  </sheetViews>
  <sheetFormatPr defaultRowHeight="18" x14ac:dyDescent="0.35"/>
  <cols>
    <col min="1" max="1" width="1.109375" customWidth="1"/>
    <col min="2" max="2" width="11.88671875" style="401" customWidth="1"/>
    <col min="3" max="3" width="89.33203125" customWidth="1"/>
    <col min="4" max="4" width="21.33203125" style="423" customWidth="1"/>
    <col min="5" max="5" width="8.33203125" style="423" customWidth="1"/>
    <col min="6" max="7" width="28.6640625" customWidth="1"/>
    <col min="8" max="9" width="20.6640625" customWidth="1"/>
    <col min="10" max="18" width="28.6640625" customWidth="1"/>
    <col min="19" max="19" width="20.6640625" style="4" customWidth="1"/>
    <col min="20" max="20" width="22.88671875" style="4" customWidth="1"/>
    <col min="21" max="21" width="24.5546875" style="4" customWidth="1"/>
    <col min="22" max="22" width="2.44140625" style="4" customWidth="1"/>
    <col min="23" max="23" width="14.6640625" style="4" customWidth="1"/>
    <col min="24" max="24" width="15.44140625" style="4" customWidth="1"/>
    <col min="25" max="25" width="19.5546875" style="4" customWidth="1"/>
    <col min="26" max="145" width="9.109375" style="4"/>
    <col min="146" max="146" width="23.33203125" style="4" customWidth="1"/>
    <col min="147" max="166" width="9.109375" style="4"/>
  </cols>
  <sheetData>
    <row r="2" spans="1:166" ht="77.25" customHeight="1" x14ac:dyDescent="0.35">
      <c r="B2" s="1"/>
      <c r="C2" s="2"/>
      <c r="D2" s="3"/>
      <c r="E2" s="3"/>
      <c r="F2" s="2"/>
      <c r="G2" s="2"/>
      <c r="H2" s="2"/>
      <c r="I2" s="2"/>
      <c r="J2" s="2"/>
      <c r="K2" s="2"/>
      <c r="L2" s="2"/>
      <c r="M2" s="2"/>
      <c r="O2" s="438" t="s">
        <v>240</v>
      </c>
      <c r="P2" s="438"/>
      <c r="Q2" s="438"/>
      <c r="R2" s="438"/>
      <c r="T2" s="5"/>
      <c r="U2" s="5"/>
      <c r="V2" s="6"/>
    </row>
    <row r="3" spans="1:166" ht="11.25" customHeight="1" x14ac:dyDescent="0.4">
      <c r="B3" s="1"/>
      <c r="C3" s="2"/>
      <c r="D3" s="3"/>
      <c r="E3" s="3"/>
      <c r="F3" s="2"/>
      <c r="G3" s="2"/>
      <c r="H3" s="2"/>
      <c r="I3" s="2"/>
      <c r="J3" s="2"/>
      <c r="K3" s="7"/>
      <c r="L3" s="7"/>
      <c r="M3" s="7"/>
      <c r="O3" s="8"/>
      <c r="P3" s="9"/>
      <c r="Q3" s="9"/>
      <c r="R3" s="10"/>
      <c r="S3" s="5"/>
      <c r="T3" s="5"/>
      <c r="U3" s="5"/>
      <c r="V3" s="6"/>
    </row>
    <row r="4" spans="1:166" ht="24.6" x14ac:dyDescent="0.4">
      <c r="B4" s="439" t="s">
        <v>232</v>
      </c>
      <c r="C4" s="439"/>
      <c r="D4" s="439"/>
      <c r="E4" s="439"/>
      <c r="F4" s="439"/>
      <c r="G4" s="439"/>
      <c r="H4" s="439"/>
      <c r="I4" s="439"/>
      <c r="J4" s="439"/>
      <c r="K4" s="439"/>
      <c r="L4" s="439"/>
      <c r="M4" s="439"/>
      <c r="N4" s="439"/>
      <c r="O4" s="439"/>
      <c r="P4" s="439"/>
      <c r="Q4" s="439"/>
      <c r="R4" s="439"/>
      <c r="S4" s="11"/>
      <c r="T4" s="11"/>
      <c r="U4" s="11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</row>
    <row r="5" spans="1:166" ht="24" customHeight="1" x14ac:dyDescent="0.4">
      <c r="B5" s="12"/>
      <c r="C5" s="13"/>
      <c r="D5" s="14"/>
      <c r="E5" s="15"/>
      <c r="F5" s="16" t="s">
        <v>0</v>
      </c>
      <c r="G5" s="440"/>
      <c r="H5" s="440"/>
      <c r="I5" s="440"/>
      <c r="J5" s="440"/>
      <c r="K5" s="17" t="s">
        <v>1</v>
      </c>
      <c r="L5" s="17"/>
      <c r="M5" s="17"/>
      <c r="O5" s="18"/>
      <c r="P5" s="13"/>
      <c r="Q5" s="13"/>
      <c r="R5" s="13"/>
      <c r="S5" s="19"/>
      <c r="T5" s="19"/>
      <c r="U5" s="19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</row>
    <row r="6" spans="1:166" ht="11.25" customHeight="1" x14ac:dyDescent="0.3">
      <c r="B6" s="12"/>
      <c r="C6" s="13"/>
      <c r="D6" s="14"/>
      <c r="E6" s="15"/>
      <c r="F6" s="13"/>
      <c r="G6" s="20"/>
      <c r="H6" s="20"/>
      <c r="I6" s="20"/>
      <c r="J6" s="13"/>
      <c r="K6" s="21"/>
      <c r="L6" s="21"/>
      <c r="M6" s="21"/>
      <c r="N6" s="13"/>
      <c r="O6" s="13"/>
      <c r="P6" s="13"/>
      <c r="Q6" s="13"/>
      <c r="R6" s="13"/>
      <c r="S6" s="19"/>
      <c r="T6" s="19"/>
      <c r="U6" s="19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</row>
    <row r="7" spans="1:166" ht="45" customHeight="1" x14ac:dyDescent="0.25">
      <c r="B7" s="441" t="s">
        <v>2</v>
      </c>
      <c r="C7" s="442"/>
      <c r="D7" s="442"/>
      <c r="E7" s="442"/>
      <c r="F7" s="443"/>
      <c r="G7" s="441" t="s">
        <v>3</v>
      </c>
      <c r="H7" s="442"/>
      <c r="I7" s="442"/>
      <c r="J7" s="443"/>
      <c r="N7" s="444"/>
      <c r="O7" s="444"/>
      <c r="P7" s="444"/>
      <c r="Q7" s="444"/>
      <c r="R7" s="444"/>
      <c r="T7" s="22"/>
      <c r="U7" s="22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</row>
    <row r="8" spans="1:166" ht="42" customHeight="1" x14ac:dyDescent="0.25">
      <c r="B8" s="446" t="s">
        <v>233</v>
      </c>
      <c r="C8" s="447"/>
      <c r="D8" s="447"/>
      <c r="E8" s="447"/>
      <c r="F8" s="448"/>
      <c r="G8" s="452" t="s">
        <v>4</v>
      </c>
      <c r="H8" s="453"/>
      <c r="I8" s="453"/>
      <c r="J8" s="454"/>
      <c r="K8" s="23"/>
      <c r="L8" s="23"/>
      <c r="M8" s="23"/>
      <c r="N8" s="458"/>
      <c r="O8" s="458"/>
      <c r="P8" s="458"/>
      <c r="Q8" s="458"/>
      <c r="R8" s="458"/>
      <c r="T8" s="24"/>
      <c r="U8" s="24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</row>
    <row r="9" spans="1:166" ht="59.25" customHeight="1" x14ac:dyDescent="0.25">
      <c r="B9" s="449"/>
      <c r="C9" s="450"/>
      <c r="D9" s="450"/>
      <c r="E9" s="450"/>
      <c r="F9" s="451"/>
      <c r="G9" s="455"/>
      <c r="H9" s="456"/>
      <c r="I9" s="456"/>
      <c r="J9" s="457"/>
      <c r="K9" s="23"/>
      <c r="L9" s="23"/>
      <c r="M9" s="23"/>
      <c r="N9" s="458"/>
      <c r="O9" s="458"/>
      <c r="P9" s="458"/>
      <c r="Q9" s="458"/>
      <c r="R9" s="458"/>
      <c r="T9" s="24"/>
      <c r="U9" s="24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</row>
    <row r="10" spans="1:166" ht="8.25" customHeight="1" x14ac:dyDescent="0.45">
      <c r="B10" s="25"/>
      <c r="C10" s="26"/>
      <c r="D10" s="27"/>
      <c r="E10" s="28"/>
      <c r="F10" s="29"/>
      <c r="G10" s="29"/>
      <c r="H10" s="29"/>
      <c r="I10" s="29"/>
      <c r="J10" s="29"/>
      <c r="K10" s="29"/>
      <c r="L10" s="29"/>
      <c r="M10" s="29"/>
      <c r="N10" s="29"/>
      <c r="O10" s="30"/>
      <c r="P10" s="30"/>
      <c r="Q10" s="30"/>
      <c r="R10" s="30"/>
      <c r="S10" s="31"/>
      <c r="T10" s="31"/>
      <c r="U10" s="31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</row>
    <row r="11" spans="1:166" ht="18.75" customHeight="1" x14ac:dyDescent="0.45">
      <c r="B11" s="446" t="s">
        <v>5</v>
      </c>
      <c r="C11" s="447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3"/>
      <c r="T11" s="3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</row>
    <row r="12" spans="1:166" ht="27.6" x14ac:dyDescent="0.4">
      <c r="B12" s="459" t="s">
        <v>6</v>
      </c>
      <c r="C12" s="460"/>
      <c r="D12" s="461"/>
      <c r="E12" s="461"/>
      <c r="F12" s="461"/>
      <c r="G12" s="461"/>
      <c r="H12" s="461"/>
      <c r="I12" s="461"/>
      <c r="J12" s="461"/>
      <c r="K12" s="461"/>
      <c r="L12" s="461"/>
      <c r="M12" s="461"/>
      <c r="N12" s="461"/>
      <c r="O12" s="461"/>
      <c r="P12" s="461"/>
      <c r="Q12" s="461"/>
      <c r="R12" s="462"/>
      <c r="T12" s="31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</row>
    <row r="13" spans="1:166" ht="26.4" x14ac:dyDescent="0.45">
      <c r="A13" s="34"/>
      <c r="B13" s="463" t="s">
        <v>7</v>
      </c>
      <c r="C13" s="464"/>
      <c r="D13" s="465"/>
      <c r="E13" s="465"/>
      <c r="F13" s="465"/>
      <c r="G13" s="465"/>
      <c r="H13" s="465"/>
      <c r="I13" s="465"/>
      <c r="J13" s="465"/>
      <c r="K13" s="465"/>
      <c r="L13" s="465"/>
      <c r="M13" s="465"/>
      <c r="N13" s="465"/>
      <c r="O13" s="465"/>
      <c r="P13" s="465"/>
      <c r="Q13" s="465"/>
      <c r="R13" s="466"/>
      <c r="T13" s="31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</row>
    <row r="14" spans="1:166" ht="22.8" x14ac:dyDescent="0.4">
      <c r="B14" s="459" t="s">
        <v>8</v>
      </c>
      <c r="C14" s="460"/>
      <c r="D14" s="467"/>
      <c r="E14" s="467"/>
      <c r="F14" s="467"/>
      <c r="G14" s="467"/>
      <c r="H14" s="467"/>
      <c r="I14" s="467"/>
      <c r="J14" s="467"/>
      <c r="K14" s="467"/>
      <c r="L14" s="467"/>
      <c r="M14" s="467"/>
      <c r="N14" s="467"/>
      <c r="O14" s="467"/>
      <c r="P14" s="467"/>
      <c r="Q14" s="467"/>
      <c r="R14" s="468"/>
      <c r="T14" s="31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</row>
    <row r="15" spans="1:166" ht="16.5" customHeight="1" x14ac:dyDescent="0.25">
      <c r="B15" s="35"/>
      <c r="C15" s="36"/>
      <c r="D15" s="469" t="s">
        <v>9</v>
      </c>
      <c r="E15" s="469"/>
      <c r="F15" s="469"/>
      <c r="G15" s="469"/>
      <c r="H15" s="469"/>
      <c r="I15" s="469"/>
      <c r="J15" s="469"/>
      <c r="K15" s="469"/>
      <c r="L15" s="469"/>
      <c r="M15" s="469"/>
      <c r="N15" s="469"/>
      <c r="O15" s="469"/>
      <c r="P15" s="469"/>
      <c r="Q15" s="469"/>
      <c r="R15" s="470"/>
      <c r="T15" s="31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</row>
    <row r="16" spans="1:166" ht="6.75" customHeight="1" x14ac:dyDescent="0.45"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T16" s="31"/>
      <c r="U16" s="37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</row>
    <row r="17" spans="2:166" ht="3.75" customHeight="1" x14ac:dyDescent="0.3">
      <c r="B17" s="38"/>
      <c r="C17" s="445"/>
      <c r="D17" s="445"/>
      <c r="E17" s="445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T17" s="31"/>
      <c r="U17" s="40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</row>
    <row r="18" spans="2:166" ht="24.75" customHeight="1" x14ac:dyDescent="0.25">
      <c r="B18" s="471" t="s">
        <v>10</v>
      </c>
      <c r="C18" s="474" t="s">
        <v>11</v>
      </c>
      <c r="D18" s="477" t="s">
        <v>12</v>
      </c>
      <c r="E18" s="480" t="s">
        <v>13</v>
      </c>
      <c r="F18" s="483" t="s">
        <v>14</v>
      </c>
      <c r="G18" s="484"/>
      <c r="H18" s="484"/>
      <c r="I18" s="484"/>
      <c r="J18" s="484"/>
      <c r="K18" s="485"/>
      <c r="L18" s="452" t="s">
        <v>15</v>
      </c>
      <c r="M18" s="454"/>
      <c r="N18" s="452" t="s">
        <v>16</v>
      </c>
      <c r="O18" s="454"/>
      <c r="P18" s="486" t="s">
        <v>17</v>
      </c>
      <c r="Q18" s="489" t="s">
        <v>18</v>
      </c>
      <c r="R18" s="492" t="s">
        <v>19</v>
      </c>
      <c r="S18" s="504"/>
      <c r="T18" s="31"/>
      <c r="U18" s="504"/>
    </row>
    <row r="19" spans="2:166" ht="43.5" customHeight="1" x14ac:dyDescent="0.25">
      <c r="B19" s="472"/>
      <c r="C19" s="475"/>
      <c r="D19" s="478"/>
      <c r="E19" s="481"/>
      <c r="F19" s="495" t="s">
        <v>20</v>
      </c>
      <c r="G19" s="496"/>
      <c r="H19" s="496" t="s">
        <v>21</v>
      </c>
      <c r="I19" s="497"/>
      <c r="J19" s="495" t="s">
        <v>22</v>
      </c>
      <c r="K19" s="498"/>
      <c r="L19" s="499"/>
      <c r="M19" s="500"/>
      <c r="N19" s="455"/>
      <c r="O19" s="457"/>
      <c r="P19" s="487"/>
      <c r="Q19" s="490"/>
      <c r="R19" s="493"/>
      <c r="S19" s="504"/>
      <c r="T19" s="504"/>
      <c r="U19" s="504"/>
    </row>
    <row r="20" spans="2:166" ht="30" customHeight="1" x14ac:dyDescent="0.25">
      <c r="B20" s="473"/>
      <c r="C20" s="476"/>
      <c r="D20" s="479"/>
      <c r="E20" s="482"/>
      <c r="F20" s="41" t="s">
        <v>23</v>
      </c>
      <c r="G20" s="42" t="s">
        <v>24</v>
      </c>
      <c r="H20" s="43" t="s">
        <v>23</v>
      </c>
      <c r="I20" s="44" t="s">
        <v>24</v>
      </c>
      <c r="J20" s="41" t="s">
        <v>23</v>
      </c>
      <c r="K20" s="45" t="s">
        <v>24</v>
      </c>
      <c r="L20" s="41" t="s">
        <v>23</v>
      </c>
      <c r="M20" s="44" t="s">
        <v>24</v>
      </c>
      <c r="N20" s="46" t="s">
        <v>23</v>
      </c>
      <c r="O20" s="47" t="s">
        <v>24</v>
      </c>
      <c r="P20" s="488"/>
      <c r="Q20" s="491"/>
      <c r="R20" s="494"/>
      <c r="S20" s="504"/>
      <c r="T20" s="504"/>
      <c r="U20" s="504"/>
    </row>
    <row r="21" spans="2:166" s="60" customFormat="1" ht="21" x14ac:dyDescent="0.4">
      <c r="B21" s="48" t="s">
        <v>25</v>
      </c>
      <c r="C21" s="49" t="s">
        <v>26</v>
      </c>
      <c r="D21" s="49" t="s">
        <v>27</v>
      </c>
      <c r="E21" s="50" t="s">
        <v>28</v>
      </c>
      <c r="F21" s="51">
        <v>1</v>
      </c>
      <c r="G21" s="49">
        <v>2</v>
      </c>
      <c r="H21" s="49">
        <v>3</v>
      </c>
      <c r="I21" s="52">
        <v>4</v>
      </c>
      <c r="J21" s="48">
        <v>5</v>
      </c>
      <c r="K21" s="50">
        <v>6</v>
      </c>
      <c r="L21" s="53">
        <v>7</v>
      </c>
      <c r="M21" s="54">
        <v>8</v>
      </c>
      <c r="N21" s="48">
        <v>9</v>
      </c>
      <c r="O21" s="50">
        <v>10</v>
      </c>
      <c r="P21" s="55">
        <v>11</v>
      </c>
      <c r="Q21" s="56">
        <v>12</v>
      </c>
      <c r="R21" s="57">
        <v>13</v>
      </c>
      <c r="S21" s="505"/>
      <c r="T21" s="505"/>
      <c r="U21" s="505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</row>
    <row r="22" spans="2:166" ht="22.8" x14ac:dyDescent="0.25">
      <c r="B22" s="61">
        <v>1</v>
      </c>
      <c r="C22" s="62" t="s">
        <v>29</v>
      </c>
      <c r="D22" s="63" t="s">
        <v>30</v>
      </c>
      <c r="E22" s="64" t="s">
        <v>31</v>
      </c>
      <c r="F22" s="65">
        <f>F23+F33</f>
        <v>0</v>
      </c>
      <c r="G22" s="66">
        <f>G23+G33</f>
        <v>0</v>
      </c>
      <c r="H22" s="66">
        <f>H23+H33</f>
        <v>0</v>
      </c>
      <c r="I22" s="67">
        <f>I23+I33</f>
        <v>0</v>
      </c>
      <c r="J22" s="65">
        <f>F22+H22</f>
        <v>0</v>
      </c>
      <c r="K22" s="68">
        <f>G22+I22</f>
        <v>0</v>
      </c>
      <c r="L22" s="69">
        <f>L23+L33</f>
        <v>0</v>
      </c>
      <c r="M22" s="67">
        <f>M23+M33</f>
        <v>0</v>
      </c>
      <c r="N22" s="69">
        <f>J22+L22</f>
        <v>0</v>
      </c>
      <c r="O22" s="70">
        <f>K22+M22</f>
        <v>0</v>
      </c>
      <c r="P22" s="69">
        <f>P23+P33</f>
        <v>0</v>
      </c>
      <c r="Q22" s="70">
        <f>Q23+Q33</f>
        <v>0</v>
      </c>
      <c r="R22" s="71">
        <f>O22+P22+Q22</f>
        <v>0</v>
      </c>
      <c r="S22" s="506"/>
      <c r="T22" s="504"/>
      <c r="U22" s="504"/>
    </row>
    <row r="23" spans="2:166" ht="22.8" x14ac:dyDescent="0.25">
      <c r="B23" s="72" t="s">
        <v>32</v>
      </c>
      <c r="C23" s="73" t="s">
        <v>33</v>
      </c>
      <c r="D23" s="74" t="s">
        <v>30</v>
      </c>
      <c r="E23" s="75" t="s">
        <v>34</v>
      </c>
      <c r="F23" s="76">
        <f>SUM(F24:F32)</f>
        <v>0</v>
      </c>
      <c r="G23" s="77">
        <f>SUM(G24:G32)</f>
        <v>0</v>
      </c>
      <c r="H23" s="77">
        <f>SUM(H24:H32)</f>
        <v>0</v>
      </c>
      <c r="I23" s="78">
        <f>SUM(I24:I32)</f>
        <v>0</v>
      </c>
      <c r="J23" s="76">
        <f>F23+H23</f>
        <v>0</v>
      </c>
      <c r="K23" s="79">
        <f>G23+I23</f>
        <v>0</v>
      </c>
      <c r="L23" s="80">
        <f>SUM(L24:L32)</f>
        <v>0</v>
      </c>
      <c r="M23" s="78">
        <f>SUM(M24:M32)</f>
        <v>0</v>
      </c>
      <c r="N23" s="80">
        <f>J23+L23</f>
        <v>0</v>
      </c>
      <c r="O23" s="78">
        <f>K23+M23</f>
        <v>0</v>
      </c>
      <c r="P23" s="77">
        <f>SUM(P24:P32)</f>
        <v>0</v>
      </c>
      <c r="Q23" s="78">
        <f>SUM(Q24:Q32)</f>
        <v>0</v>
      </c>
      <c r="R23" s="71">
        <f>O23+P23+Q23</f>
        <v>0</v>
      </c>
      <c r="S23" s="504"/>
      <c r="T23" s="504"/>
      <c r="U23" s="504"/>
    </row>
    <row r="24" spans="2:166" ht="27.75" customHeight="1" x14ac:dyDescent="0.5">
      <c r="B24" s="81" t="s">
        <v>35</v>
      </c>
      <c r="C24" s="82" t="s">
        <v>36</v>
      </c>
      <c r="D24" s="74" t="s">
        <v>30</v>
      </c>
      <c r="E24" s="75" t="s">
        <v>37</v>
      </c>
      <c r="F24" s="83">
        <v>0</v>
      </c>
      <c r="G24" s="84">
        <v>0</v>
      </c>
      <c r="H24" s="85">
        <v>0</v>
      </c>
      <c r="I24" s="86">
        <v>0</v>
      </c>
      <c r="J24" s="87">
        <f>F24+H24</f>
        <v>0</v>
      </c>
      <c r="K24" s="88">
        <f t="shared" ref="K24:K48" si="0">G24+I24</f>
        <v>0</v>
      </c>
      <c r="L24" s="89">
        <v>0</v>
      </c>
      <c r="M24" s="90">
        <v>0</v>
      </c>
      <c r="N24" s="91">
        <f>J24+L24</f>
        <v>0</v>
      </c>
      <c r="O24" s="92">
        <f t="shared" ref="O24:O32" si="1">K24+M24</f>
        <v>0</v>
      </c>
      <c r="P24" s="93">
        <v>0</v>
      </c>
      <c r="Q24" s="94">
        <v>0</v>
      </c>
      <c r="R24" s="95">
        <f>O24+P24+Q24</f>
        <v>0</v>
      </c>
      <c r="S24" s="504"/>
      <c r="T24" s="504"/>
      <c r="U24" s="504"/>
      <c r="W24" s="96"/>
      <c r="X24" s="96"/>
      <c r="Y24" s="96"/>
      <c r="Z24" s="96"/>
      <c r="AA24" s="96"/>
      <c r="AB24" s="96"/>
      <c r="AC24" s="96"/>
      <c r="AD24" s="96"/>
      <c r="AE24" s="97"/>
      <c r="AF24" s="97"/>
      <c r="AG24" s="97"/>
      <c r="AH24" s="97"/>
      <c r="AI24" s="97"/>
    </row>
    <row r="25" spans="2:166" ht="42.75" customHeight="1" x14ac:dyDescent="0.5">
      <c r="B25" s="98" t="s">
        <v>38</v>
      </c>
      <c r="C25" s="82" t="s">
        <v>39</v>
      </c>
      <c r="D25" s="74" t="s">
        <v>30</v>
      </c>
      <c r="E25" s="75" t="s">
        <v>40</v>
      </c>
      <c r="F25" s="83">
        <v>0</v>
      </c>
      <c r="G25" s="84">
        <v>0</v>
      </c>
      <c r="H25" s="85">
        <v>0</v>
      </c>
      <c r="I25" s="86">
        <v>0</v>
      </c>
      <c r="J25" s="87">
        <f t="shared" ref="J25:J49" si="2">F25+H25</f>
        <v>0</v>
      </c>
      <c r="K25" s="88">
        <f t="shared" si="0"/>
        <v>0</v>
      </c>
      <c r="L25" s="89">
        <v>0</v>
      </c>
      <c r="M25" s="90">
        <v>0</v>
      </c>
      <c r="N25" s="91">
        <f t="shared" ref="N25:N30" si="3">J25+L25</f>
        <v>0</v>
      </c>
      <c r="O25" s="92">
        <f t="shared" si="1"/>
        <v>0</v>
      </c>
      <c r="P25" s="99"/>
      <c r="Q25" s="94">
        <v>0</v>
      </c>
      <c r="R25" s="95">
        <f>O25+Q25</f>
        <v>0</v>
      </c>
      <c r="S25" s="504"/>
      <c r="T25" s="504"/>
      <c r="U25" s="504"/>
      <c r="W25" s="96"/>
      <c r="X25" s="96"/>
      <c r="Y25" s="96"/>
      <c r="Z25" s="96"/>
      <c r="AA25" s="96"/>
      <c r="AB25" s="96"/>
      <c r="AC25" s="96"/>
      <c r="AD25" s="96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</row>
    <row r="26" spans="2:166" ht="27.75" customHeight="1" x14ac:dyDescent="0.5">
      <c r="B26" s="81" t="s">
        <v>41</v>
      </c>
      <c r="C26" s="100" t="s">
        <v>42</v>
      </c>
      <c r="D26" s="74" t="s">
        <v>30</v>
      </c>
      <c r="E26" s="75" t="s">
        <v>43</v>
      </c>
      <c r="F26" s="83">
        <v>0</v>
      </c>
      <c r="G26" s="84">
        <v>0</v>
      </c>
      <c r="H26" s="85">
        <v>0</v>
      </c>
      <c r="I26" s="86">
        <v>0</v>
      </c>
      <c r="J26" s="87">
        <f t="shared" si="2"/>
        <v>0</v>
      </c>
      <c r="K26" s="88">
        <f t="shared" si="0"/>
        <v>0</v>
      </c>
      <c r="L26" s="89">
        <v>0</v>
      </c>
      <c r="M26" s="90">
        <v>0</v>
      </c>
      <c r="N26" s="91">
        <f t="shared" si="3"/>
        <v>0</v>
      </c>
      <c r="O26" s="92">
        <f t="shared" si="1"/>
        <v>0</v>
      </c>
      <c r="P26" s="99"/>
      <c r="Q26" s="94">
        <v>0</v>
      </c>
      <c r="R26" s="95">
        <f t="shared" ref="R26:R49" si="4">O26+P26+Q26</f>
        <v>0</v>
      </c>
      <c r="S26" s="504"/>
      <c r="T26" s="504"/>
      <c r="U26" s="504"/>
      <c r="W26" s="96"/>
      <c r="X26" s="96"/>
      <c r="Y26" s="96"/>
      <c r="Z26" s="96"/>
      <c r="AA26" s="96"/>
      <c r="AB26" s="96"/>
      <c r="AC26" s="96"/>
      <c r="AD26" s="96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</row>
    <row r="27" spans="2:166" ht="27.75" customHeight="1" x14ac:dyDescent="0.5">
      <c r="B27" s="81" t="s">
        <v>44</v>
      </c>
      <c r="C27" s="100" t="s">
        <v>45</v>
      </c>
      <c r="D27" s="74" t="s">
        <v>30</v>
      </c>
      <c r="E27" s="75" t="s">
        <v>46</v>
      </c>
      <c r="F27" s="83">
        <v>0</v>
      </c>
      <c r="G27" s="84">
        <v>0</v>
      </c>
      <c r="H27" s="84">
        <v>0</v>
      </c>
      <c r="I27" s="90">
        <v>0</v>
      </c>
      <c r="J27" s="101">
        <f t="shared" si="2"/>
        <v>0</v>
      </c>
      <c r="K27" s="102">
        <f t="shared" si="0"/>
        <v>0</v>
      </c>
      <c r="L27" s="89">
        <v>0</v>
      </c>
      <c r="M27" s="90">
        <v>0</v>
      </c>
      <c r="N27" s="91">
        <f t="shared" si="3"/>
        <v>0</v>
      </c>
      <c r="O27" s="92">
        <f t="shared" si="1"/>
        <v>0</v>
      </c>
      <c r="P27" s="93">
        <v>0</v>
      </c>
      <c r="Q27" s="94">
        <v>0</v>
      </c>
      <c r="R27" s="95">
        <f t="shared" si="4"/>
        <v>0</v>
      </c>
      <c r="S27" s="504"/>
      <c r="T27" s="504"/>
      <c r="U27" s="504"/>
      <c r="W27" s="96"/>
      <c r="X27" s="96"/>
      <c r="Y27" s="96"/>
      <c r="Z27" s="96"/>
      <c r="AA27" s="96"/>
      <c r="AB27" s="96"/>
      <c r="AC27" s="96"/>
      <c r="AD27" s="96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</row>
    <row r="28" spans="2:166" ht="28.2" x14ac:dyDescent="0.5">
      <c r="B28" s="103" t="s">
        <v>47</v>
      </c>
      <c r="C28" s="100" t="s">
        <v>48</v>
      </c>
      <c r="D28" s="74" t="s">
        <v>30</v>
      </c>
      <c r="E28" s="75" t="s">
        <v>49</v>
      </c>
      <c r="F28" s="83">
        <v>0</v>
      </c>
      <c r="G28" s="84">
        <v>0</v>
      </c>
      <c r="H28" s="84">
        <v>0</v>
      </c>
      <c r="I28" s="90">
        <v>0</v>
      </c>
      <c r="J28" s="101">
        <f t="shared" si="2"/>
        <v>0</v>
      </c>
      <c r="K28" s="102">
        <f t="shared" si="0"/>
        <v>0</v>
      </c>
      <c r="L28" s="89">
        <v>0</v>
      </c>
      <c r="M28" s="90">
        <v>0</v>
      </c>
      <c r="N28" s="91">
        <f t="shared" si="3"/>
        <v>0</v>
      </c>
      <c r="O28" s="92">
        <f t="shared" si="1"/>
        <v>0</v>
      </c>
      <c r="P28" s="93">
        <v>0</v>
      </c>
      <c r="Q28" s="94">
        <v>0</v>
      </c>
      <c r="R28" s="95">
        <f t="shared" si="4"/>
        <v>0</v>
      </c>
      <c r="S28" s="504"/>
      <c r="T28" s="504"/>
      <c r="U28" s="504"/>
      <c r="W28" s="96"/>
      <c r="X28" s="96"/>
      <c r="Y28" s="96"/>
      <c r="Z28" s="96"/>
      <c r="AA28" s="96"/>
      <c r="AB28" s="96"/>
      <c r="AC28" s="96"/>
      <c r="AD28" s="96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</row>
    <row r="29" spans="2:166" ht="27.75" customHeight="1" x14ac:dyDescent="0.5">
      <c r="B29" s="81" t="s">
        <v>50</v>
      </c>
      <c r="C29" s="100" t="s">
        <v>51</v>
      </c>
      <c r="D29" s="74" t="s">
        <v>30</v>
      </c>
      <c r="E29" s="75" t="s">
        <v>52</v>
      </c>
      <c r="F29" s="83">
        <v>0</v>
      </c>
      <c r="G29" s="84">
        <v>0</v>
      </c>
      <c r="H29" s="84">
        <v>0</v>
      </c>
      <c r="I29" s="90">
        <v>0</v>
      </c>
      <c r="J29" s="101">
        <f t="shared" si="2"/>
        <v>0</v>
      </c>
      <c r="K29" s="102">
        <f t="shared" si="0"/>
        <v>0</v>
      </c>
      <c r="L29" s="89">
        <v>0</v>
      </c>
      <c r="M29" s="90">
        <v>0</v>
      </c>
      <c r="N29" s="91">
        <f t="shared" si="3"/>
        <v>0</v>
      </c>
      <c r="O29" s="92">
        <f t="shared" si="1"/>
        <v>0</v>
      </c>
      <c r="P29" s="93">
        <v>0</v>
      </c>
      <c r="Q29" s="94">
        <v>0</v>
      </c>
      <c r="R29" s="95">
        <f t="shared" si="4"/>
        <v>0</v>
      </c>
      <c r="S29" s="504"/>
      <c r="T29" s="504"/>
      <c r="U29" s="504"/>
      <c r="W29" s="96"/>
      <c r="X29" s="96"/>
      <c r="Y29" s="96"/>
      <c r="Z29" s="96"/>
      <c r="AA29" s="96"/>
      <c r="AB29" s="96"/>
      <c r="AC29" s="96"/>
      <c r="AD29" s="96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</row>
    <row r="30" spans="2:166" ht="28.2" x14ac:dyDescent="0.5">
      <c r="B30" s="81" t="s">
        <v>53</v>
      </c>
      <c r="C30" s="100" t="s">
        <v>54</v>
      </c>
      <c r="D30" s="74" t="s">
        <v>30</v>
      </c>
      <c r="E30" s="75" t="s">
        <v>55</v>
      </c>
      <c r="F30" s="83">
        <v>0</v>
      </c>
      <c r="G30" s="84">
        <v>0</v>
      </c>
      <c r="H30" s="84">
        <v>0</v>
      </c>
      <c r="I30" s="90">
        <v>0</v>
      </c>
      <c r="J30" s="101">
        <f t="shared" si="2"/>
        <v>0</v>
      </c>
      <c r="K30" s="102">
        <f t="shared" si="0"/>
        <v>0</v>
      </c>
      <c r="L30" s="89">
        <v>0</v>
      </c>
      <c r="M30" s="90">
        <v>0</v>
      </c>
      <c r="N30" s="91">
        <f t="shared" si="3"/>
        <v>0</v>
      </c>
      <c r="O30" s="92">
        <f t="shared" si="1"/>
        <v>0</v>
      </c>
      <c r="P30" s="93">
        <v>0</v>
      </c>
      <c r="Q30" s="94">
        <v>0</v>
      </c>
      <c r="R30" s="95">
        <f t="shared" si="4"/>
        <v>0</v>
      </c>
      <c r="S30" s="504"/>
      <c r="T30" s="504"/>
      <c r="U30" s="504"/>
      <c r="W30" s="96"/>
      <c r="X30" s="96"/>
      <c r="Y30" s="96"/>
      <c r="Z30" s="96"/>
      <c r="AA30" s="96"/>
      <c r="AB30" s="96"/>
      <c r="AC30" s="96"/>
      <c r="AD30" s="96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</row>
    <row r="31" spans="2:166" ht="28.2" x14ac:dyDescent="0.5">
      <c r="B31" s="81" t="s">
        <v>56</v>
      </c>
      <c r="C31" s="100" t="s">
        <v>57</v>
      </c>
      <c r="D31" s="74" t="s">
        <v>30</v>
      </c>
      <c r="E31" s="75" t="s">
        <v>58</v>
      </c>
      <c r="F31" s="83">
        <v>0</v>
      </c>
      <c r="G31" s="84">
        <v>0</v>
      </c>
      <c r="H31" s="84">
        <v>0</v>
      </c>
      <c r="I31" s="90">
        <v>0</v>
      </c>
      <c r="J31" s="101">
        <f t="shared" si="2"/>
        <v>0</v>
      </c>
      <c r="K31" s="102">
        <f t="shared" si="0"/>
        <v>0</v>
      </c>
      <c r="L31" s="104"/>
      <c r="M31" s="105"/>
      <c r="N31" s="91">
        <f>J31</f>
        <v>0</v>
      </c>
      <c r="O31" s="92">
        <f>K31</f>
        <v>0</v>
      </c>
      <c r="P31" s="99"/>
      <c r="Q31" s="105"/>
      <c r="R31" s="95">
        <f>O31</f>
        <v>0</v>
      </c>
      <c r="S31" s="504"/>
      <c r="T31" s="504"/>
      <c r="U31" s="504"/>
      <c r="W31" s="96"/>
      <c r="X31" s="96"/>
      <c r="Y31" s="96"/>
      <c r="Z31" s="96"/>
      <c r="AA31" s="96"/>
      <c r="AB31" s="96"/>
      <c r="AC31" s="96"/>
      <c r="AD31" s="96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</row>
    <row r="32" spans="2:166" ht="28.2" x14ac:dyDescent="0.5">
      <c r="B32" s="81" t="s">
        <v>59</v>
      </c>
      <c r="C32" s="100" t="s">
        <v>60</v>
      </c>
      <c r="D32" s="74" t="s">
        <v>30</v>
      </c>
      <c r="E32" s="75" t="s">
        <v>61</v>
      </c>
      <c r="F32" s="83">
        <v>0</v>
      </c>
      <c r="G32" s="84">
        <v>0</v>
      </c>
      <c r="H32" s="84">
        <v>0</v>
      </c>
      <c r="I32" s="90">
        <v>0</v>
      </c>
      <c r="J32" s="101">
        <f t="shared" si="2"/>
        <v>0</v>
      </c>
      <c r="K32" s="102">
        <f>G32+I32</f>
        <v>0</v>
      </c>
      <c r="L32" s="89">
        <v>0</v>
      </c>
      <c r="M32" s="106">
        <v>0</v>
      </c>
      <c r="N32" s="91">
        <f>J32+L32</f>
        <v>0</v>
      </c>
      <c r="O32" s="92">
        <f t="shared" si="1"/>
        <v>0</v>
      </c>
      <c r="P32" s="93">
        <v>0</v>
      </c>
      <c r="Q32" s="94">
        <v>0</v>
      </c>
      <c r="R32" s="95">
        <f t="shared" si="4"/>
        <v>0</v>
      </c>
      <c r="S32" s="507" t="str">
        <f>IF(K32="див.поясн правор.","Заповніть гр.2 та гр.4 так, щоб сума їх даних дорівнювала сумі у рядку 060 Додатку 8.1","")</f>
        <v/>
      </c>
      <c r="T32" s="504"/>
      <c r="U32" s="504"/>
      <c r="W32" s="96"/>
      <c r="X32" s="96"/>
      <c r="Y32" s="96"/>
      <c r="Z32" s="96"/>
      <c r="AA32" s="96"/>
      <c r="AB32" s="96"/>
      <c r="AC32" s="96"/>
      <c r="AD32" s="96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</row>
    <row r="33" spans="2:166" ht="27.75" customHeight="1" x14ac:dyDescent="0.5">
      <c r="B33" s="72" t="s">
        <v>62</v>
      </c>
      <c r="C33" s="73" t="s">
        <v>63</v>
      </c>
      <c r="D33" s="74" t="s">
        <v>30</v>
      </c>
      <c r="E33" s="75" t="s">
        <v>64</v>
      </c>
      <c r="F33" s="107">
        <f>SUM(F34:F38)</f>
        <v>0</v>
      </c>
      <c r="G33" s="108">
        <f>SUM(G34:G38)</f>
        <v>0</v>
      </c>
      <c r="H33" s="108">
        <f>SUM(H34:H38)</f>
        <v>0</v>
      </c>
      <c r="I33" s="109">
        <f>SUM(I34:I38)</f>
        <v>0</v>
      </c>
      <c r="J33" s="76">
        <f>F33+H33</f>
        <v>0</v>
      </c>
      <c r="K33" s="79">
        <f>G33+I33</f>
        <v>0</v>
      </c>
      <c r="L33" s="110">
        <f>SUM(L34:L38)</f>
        <v>0</v>
      </c>
      <c r="M33" s="109">
        <f>SUM(M34:M38)</f>
        <v>0</v>
      </c>
      <c r="N33" s="80">
        <f>J33+L33</f>
        <v>0</v>
      </c>
      <c r="O33" s="78">
        <f>K33+M33</f>
        <v>0</v>
      </c>
      <c r="P33" s="80">
        <f>SUM(P34:P38)</f>
        <v>0</v>
      </c>
      <c r="Q33" s="78">
        <f>SUM(Q34:Q38)</f>
        <v>0</v>
      </c>
      <c r="R33" s="71">
        <f>O33+P33+Q33</f>
        <v>0</v>
      </c>
      <c r="S33" s="508"/>
      <c r="T33" s="504"/>
      <c r="U33" s="504"/>
      <c r="W33" s="96"/>
      <c r="X33" s="96"/>
      <c r="Y33" s="96"/>
      <c r="Z33" s="96"/>
      <c r="AA33" s="96"/>
      <c r="AB33" s="96"/>
      <c r="AC33" s="96"/>
      <c r="AD33" s="96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</row>
    <row r="34" spans="2:166" ht="28.2" x14ac:dyDescent="0.5">
      <c r="B34" s="103" t="s">
        <v>65</v>
      </c>
      <c r="C34" s="100" t="s">
        <v>66</v>
      </c>
      <c r="D34" s="74" t="s">
        <v>30</v>
      </c>
      <c r="E34" s="75" t="s">
        <v>67</v>
      </c>
      <c r="F34" s="83">
        <v>0</v>
      </c>
      <c r="G34" s="84">
        <v>0</v>
      </c>
      <c r="H34" s="84">
        <v>0</v>
      </c>
      <c r="I34" s="90">
        <v>0</v>
      </c>
      <c r="J34" s="101">
        <f t="shared" si="2"/>
        <v>0</v>
      </c>
      <c r="K34" s="102">
        <f t="shared" si="0"/>
        <v>0</v>
      </c>
      <c r="L34" s="89">
        <v>0</v>
      </c>
      <c r="M34" s="90">
        <v>0</v>
      </c>
      <c r="N34" s="91">
        <f t="shared" ref="N34:O49" si="5">J34+L34</f>
        <v>0</v>
      </c>
      <c r="O34" s="92">
        <f t="shared" si="5"/>
        <v>0</v>
      </c>
      <c r="P34" s="93">
        <v>0</v>
      </c>
      <c r="Q34" s="94">
        <v>0</v>
      </c>
      <c r="R34" s="95">
        <f t="shared" si="4"/>
        <v>0</v>
      </c>
      <c r="S34" s="508"/>
      <c r="T34" s="504"/>
      <c r="U34" s="504"/>
      <c r="W34" s="96"/>
      <c r="X34" s="96"/>
      <c r="Y34" s="96"/>
      <c r="Z34" s="96"/>
      <c r="AA34" s="96"/>
      <c r="AB34" s="96"/>
      <c r="AC34" s="96"/>
      <c r="AD34" s="96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</row>
    <row r="35" spans="2:166" ht="24.75" customHeight="1" x14ac:dyDescent="0.5">
      <c r="B35" s="103" t="s">
        <v>68</v>
      </c>
      <c r="C35" s="100" t="s">
        <v>51</v>
      </c>
      <c r="D35" s="74" t="s">
        <v>30</v>
      </c>
      <c r="E35" s="75" t="s">
        <v>69</v>
      </c>
      <c r="F35" s="83">
        <v>0</v>
      </c>
      <c r="G35" s="84">
        <v>0</v>
      </c>
      <c r="H35" s="84">
        <v>0</v>
      </c>
      <c r="I35" s="90">
        <v>0</v>
      </c>
      <c r="J35" s="101">
        <f t="shared" si="2"/>
        <v>0</v>
      </c>
      <c r="K35" s="102">
        <f t="shared" si="0"/>
        <v>0</v>
      </c>
      <c r="L35" s="89">
        <v>0</v>
      </c>
      <c r="M35" s="90">
        <v>0</v>
      </c>
      <c r="N35" s="91">
        <f t="shared" si="5"/>
        <v>0</v>
      </c>
      <c r="O35" s="92">
        <f t="shared" si="5"/>
        <v>0</v>
      </c>
      <c r="P35" s="93">
        <v>0</v>
      </c>
      <c r="Q35" s="94">
        <v>0</v>
      </c>
      <c r="R35" s="95">
        <f>O35+P35+Q35</f>
        <v>0</v>
      </c>
      <c r="S35" s="508"/>
      <c r="T35" s="504"/>
      <c r="U35" s="504"/>
      <c r="W35" s="96"/>
      <c r="X35" s="96"/>
      <c r="Y35" s="96"/>
      <c r="Z35" s="96"/>
      <c r="AA35" s="96"/>
      <c r="AB35" s="96"/>
      <c r="AC35" s="96"/>
      <c r="AD35" s="96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</row>
    <row r="36" spans="2:166" ht="28.2" x14ac:dyDescent="0.5">
      <c r="B36" s="103" t="s">
        <v>70</v>
      </c>
      <c r="C36" s="100" t="s">
        <v>54</v>
      </c>
      <c r="D36" s="74" t="s">
        <v>30</v>
      </c>
      <c r="E36" s="75" t="s">
        <v>71</v>
      </c>
      <c r="F36" s="83">
        <v>0</v>
      </c>
      <c r="G36" s="84">
        <v>0</v>
      </c>
      <c r="H36" s="84">
        <v>0</v>
      </c>
      <c r="I36" s="90">
        <v>0</v>
      </c>
      <c r="J36" s="101">
        <f t="shared" si="2"/>
        <v>0</v>
      </c>
      <c r="K36" s="102">
        <f t="shared" si="0"/>
        <v>0</v>
      </c>
      <c r="L36" s="89">
        <v>0</v>
      </c>
      <c r="M36" s="90">
        <v>0</v>
      </c>
      <c r="N36" s="91">
        <f t="shared" si="5"/>
        <v>0</v>
      </c>
      <c r="O36" s="92">
        <f>K36+M36</f>
        <v>0</v>
      </c>
      <c r="P36" s="93">
        <v>0</v>
      </c>
      <c r="Q36" s="94">
        <v>0</v>
      </c>
      <c r="R36" s="95">
        <f>O36+P36+Q36</f>
        <v>0</v>
      </c>
      <c r="S36" s="508"/>
      <c r="T36" s="504"/>
      <c r="U36" s="504"/>
      <c r="W36" s="96"/>
      <c r="X36" s="96"/>
      <c r="Y36" s="96"/>
      <c r="Z36" s="96"/>
      <c r="AA36" s="96"/>
      <c r="AB36" s="96"/>
      <c r="AC36" s="96"/>
      <c r="AD36" s="96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</row>
    <row r="37" spans="2:166" ht="42" x14ac:dyDescent="0.5">
      <c r="B37" s="111" t="s">
        <v>72</v>
      </c>
      <c r="C37" s="82" t="s">
        <v>73</v>
      </c>
      <c r="D37" s="74" t="s">
        <v>30</v>
      </c>
      <c r="E37" s="75" t="s">
        <v>74</v>
      </c>
      <c r="F37" s="83">
        <v>0</v>
      </c>
      <c r="G37" s="84">
        <v>0</v>
      </c>
      <c r="H37" s="84">
        <v>0</v>
      </c>
      <c r="I37" s="90">
        <v>0</v>
      </c>
      <c r="J37" s="101">
        <f>F37+H37</f>
        <v>0</v>
      </c>
      <c r="K37" s="102">
        <f>G37+I37</f>
        <v>0</v>
      </c>
      <c r="L37" s="89">
        <v>0</v>
      </c>
      <c r="M37" s="106">
        <v>0</v>
      </c>
      <c r="N37" s="91">
        <f>J37+L37</f>
        <v>0</v>
      </c>
      <c r="O37" s="92">
        <f>K37+M37</f>
        <v>0</v>
      </c>
      <c r="P37" s="93">
        <v>0</v>
      </c>
      <c r="Q37" s="94">
        <v>0</v>
      </c>
      <c r="R37" s="95">
        <f>O37+P37+Q37</f>
        <v>0</v>
      </c>
      <c r="S37" s="507" t="str">
        <f>IF(K37="дивись пояснення праворуч форми","Заповніть гр.2 та гр.4 так, щоб сума їх даних дорівнювала сумі у рядку 081 Додатку 8.1","")</f>
        <v/>
      </c>
      <c r="T37" s="504"/>
      <c r="U37" s="504"/>
      <c r="W37" s="96"/>
      <c r="X37" s="96"/>
      <c r="Y37" s="96"/>
      <c r="Z37" s="96"/>
      <c r="AA37" s="96"/>
      <c r="AB37" s="96"/>
      <c r="AC37" s="96"/>
      <c r="AD37" s="96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</row>
    <row r="38" spans="2:166" ht="28.2" x14ac:dyDescent="0.5">
      <c r="B38" s="103" t="s">
        <v>75</v>
      </c>
      <c r="C38" s="100" t="s">
        <v>76</v>
      </c>
      <c r="D38" s="74" t="s">
        <v>30</v>
      </c>
      <c r="E38" s="75" t="s">
        <v>77</v>
      </c>
      <c r="F38" s="83">
        <v>0</v>
      </c>
      <c r="G38" s="84">
        <v>0</v>
      </c>
      <c r="H38" s="84">
        <v>0</v>
      </c>
      <c r="I38" s="90">
        <v>0</v>
      </c>
      <c r="J38" s="83">
        <v>0</v>
      </c>
      <c r="K38" s="102">
        <f>G38+I38</f>
        <v>0</v>
      </c>
      <c r="L38" s="89">
        <v>0</v>
      </c>
      <c r="M38" s="106">
        <v>0</v>
      </c>
      <c r="N38" s="91">
        <f t="shared" si="5"/>
        <v>0</v>
      </c>
      <c r="O38" s="92">
        <f t="shared" si="5"/>
        <v>0</v>
      </c>
      <c r="P38" s="93">
        <v>0</v>
      </c>
      <c r="Q38" s="94">
        <v>0</v>
      </c>
      <c r="R38" s="95">
        <f t="shared" si="4"/>
        <v>0</v>
      </c>
      <c r="S38" s="507" t="str">
        <f>IF(K38="див.поясн правор.","Заповніть гр.2 та гр.4 так, щоб сума їх даних дорівнювала сумі у рядку 085 Додатку 8.1","")</f>
        <v/>
      </c>
      <c r="T38" s="504"/>
      <c r="U38" s="504"/>
      <c r="W38" s="96"/>
      <c r="X38" s="96"/>
      <c r="Y38" s="96"/>
      <c r="Z38" s="96"/>
      <c r="AA38" s="96"/>
      <c r="AB38" s="96"/>
      <c r="AC38" s="96"/>
      <c r="AD38" s="96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</row>
    <row r="39" spans="2:166" ht="28.2" x14ac:dyDescent="0.5">
      <c r="B39" s="112" t="s">
        <v>78</v>
      </c>
      <c r="C39" s="113" t="s">
        <v>79</v>
      </c>
      <c r="D39" s="74" t="s">
        <v>30</v>
      </c>
      <c r="E39" s="75" t="s">
        <v>80</v>
      </c>
      <c r="F39" s="107">
        <f>SUM(F40:F44)</f>
        <v>0</v>
      </c>
      <c r="G39" s="108">
        <f>SUM(G40:G44)</f>
        <v>0</v>
      </c>
      <c r="H39" s="108">
        <f>SUM(H40:H44)</f>
        <v>0</v>
      </c>
      <c r="I39" s="109">
        <f>SUM(I40:I44)</f>
        <v>0</v>
      </c>
      <c r="J39" s="76">
        <f t="shared" si="2"/>
        <v>0</v>
      </c>
      <c r="K39" s="79">
        <f>G39+I39</f>
        <v>0</v>
      </c>
      <c r="L39" s="110">
        <f>SUM(L40:L44)</f>
        <v>0</v>
      </c>
      <c r="M39" s="109">
        <f>SUM(M40:M44)</f>
        <v>0</v>
      </c>
      <c r="N39" s="80">
        <f t="shared" si="5"/>
        <v>0</v>
      </c>
      <c r="O39" s="78">
        <f t="shared" si="5"/>
        <v>0</v>
      </c>
      <c r="P39" s="80">
        <f>SUM(P40:P44)</f>
        <v>0</v>
      </c>
      <c r="Q39" s="78">
        <f>SUM(Q40:Q44)</f>
        <v>0</v>
      </c>
      <c r="R39" s="71">
        <f t="shared" si="4"/>
        <v>0</v>
      </c>
      <c r="S39" s="508"/>
      <c r="T39" s="504"/>
      <c r="U39" s="504"/>
      <c r="W39" s="96"/>
      <c r="X39" s="96"/>
      <c r="Y39" s="96"/>
      <c r="Z39" s="96"/>
      <c r="AA39" s="96"/>
      <c r="AB39" s="96"/>
      <c r="AC39" s="96"/>
      <c r="AD39" s="96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</row>
    <row r="40" spans="2:166" ht="28.2" x14ac:dyDescent="0.5">
      <c r="B40" s="103" t="s">
        <v>81</v>
      </c>
      <c r="C40" s="100" t="s">
        <v>66</v>
      </c>
      <c r="D40" s="74" t="s">
        <v>30</v>
      </c>
      <c r="E40" s="75" t="s">
        <v>82</v>
      </c>
      <c r="F40" s="83">
        <v>0</v>
      </c>
      <c r="G40" s="84">
        <v>0</v>
      </c>
      <c r="H40" s="84">
        <v>0</v>
      </c>
      <c r="I40" s="90">
        <v>0</v>
      </c>
      <c r="J40" s="101">
        <f t="shared" si="2"/>
        <v>0</v>
      </c>
      <c r="K40" s="102">
        <f t="shared" si="0"/>
        <v>0</v>
      </c>
      <c r="L40" s="89">
        <v>0</v>
      </c>
      <c r="M40" s="90">
        <v>0</v>
      </c>
      <c r="N40" s="91">
        <f t="shared" si="5"/>
        <v>0</v>
      </c>
      <c r="O40" s="92">
        <f t="shared" si="5"/>
        <v>0</v>
      </c>
      <c r="P40" s="93">
        <v>0</v>
      </c>
      <c r="Q40" s="94">
        <v>0</v>
      </c>
      <c r="R40" s="95">
        <f t="shared" si="4"/>
        <v>0</v>
      </c>
      <c r="S40" s="508"/>
      <c r="T40" s="504"/>
      <c r="U40" s="504"/>
      <c r="W40" s="96"/>
      <c r="X40" s="96"/>
      <c r="Y40" s="96"/>
      <c r="Z40" s="96"/>
      <c r="AA40" s="96"/>
      <c r="AB40" s="96"/>
      <c r="AC40" s="96"/>
      <c r="AD40" s="96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</row>
    <row r="41" spans="2:166" ht="28.2" x14ac:dyDescent="0.5">
      <c r="B41" s="103" t="s">
        <v>83</v>
      </c>
      <c r="C41" s="100" t="s">
        <v>51</v>
      </c>
      <c r="D41" s="74" t="s">
        <v>30</v>
      </c>
      <c r="E41" s="75" t="s">
        <v>84</v>
      </c>
      <c r="F41" s="83">
        <v>0</v>
      </c>
      <c r="G41" s="84">
        <v>0</v>
      </c>
      <c r="H41" s="84">
        <v>0</v>
      </c>
      <c r="I41" s="90">
        <v>0</v>
      </c>
      <c r="J41" s="101">
        <f t="shared" si="2"/>
        <v>0</v>
      </c>
      <c r="K41" s="102">
        <f t="shared" si="0"/>
        <v>0</v>
      </c>
      <c r="L41" s="89">
        <v>0</v>
      </c>
      <c r="M41" s="90">
        <v>0</v>
      </c>
      <c r="N41" s="91">
        <f t="shared" si="5"/>
        <v>0</v>
      </c>
      <c r="O41" s="92">
        <f t="shared" si="5"/>
        <v>0</v>
      </c>
      <c r="P41" s="93">
        <v>0</v>
      </c>
      <c r="Q41" s="94">
        <v>0</v>
      </c>
      <c r="R41" s="95">
        <f t="shared" si="4"/>
        <v>0</v>
      </c>
      <c r="S41" s="508"/>
      <c r="T41" s="504"/>
      <c r="U41" s="504"/>
      <c r="W41" s="96"/>
      <c r="X41" s="96"/>
      <c r="Y41" s="96"/>
      <c r="Z41" s="96"/>
      <c r="AA41" s="96"/>
      <c r="AB41" s="96"/>
      <c r="AC41" s="96"/>
      <c r="AD41" s="96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</row>
    <row r="42" spans="2:166" ht="25.95" customHeight="1" x14ac:dyDescent="0.5">
      <c r="B42" s="103" t="s">
        <v>85</v>
      </c>
      <c r="C42" s="100" t="s">
        <v>54</v>
      </c>
      <c r="D42" s="74" t="s">
        <v>30</v>
      </c>
      <c r="E42" s="75" t="s">
        <v>86</v>
      </c>
      <c r="F42" s="83">
        <v>0</v>
      </c>
      <c r="G42" s="84">
        <v>0</v>
      </c>
      <c r="H42" s="84">
        <v>0</v>
      </c>
      <c r="I42" s="90">
        <v>0</v>
      </c>
      <c r="J42" s="101">
        <f t="shared" si="2"/>
        <v>0</v>
      </c>
      <c r="K42" s="102">
        <f t="shared" si="0"/>
        <v>0</v>
      </c>
      <c r="L42" s="89">
        <v>0</v>
      </c>
      <c r="M42" s="90">
        <v>0</v>
      </c>
      <c r="N42" s="91">
        <f t="shared" si="5"/>
        <v>0</v>
      </c>
      <c r="O42" s="92">
        <f t="shared" si="5"/>
        <v>0</v>
      </c>
      <c r="P42" s="93">
        <v>0</v>
      </c>
      <c r="Q42" s="94">
        <v>0</v>
      </c>
      <c r="R42" s="95">
        <f t="shared" si="4"/>
        <v>0</v>
      </c>
      <c r="S42" s="508"/>
      <c r="T42" s="504"/>
      <c r="U42" s="504"/>
      <c r="W42" s="96"/>
      <c r="X42" s="96"/>
      <c r="Y42" s="96"/>
      <c r="Z42" s="96"/>
      <c r="AA42" s="96"/>
      <c r="AB42" s="96"/>
      <c r="AC42" s="96"/>
      <c r="AD42" s="96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</row>
    <row r="43" spans="2:166" ht="42" x14ac:dyDescent="0.5">
      <c r="B43" s="111" t="s">
        <v>87</v>
      </c>
      <c r="C43" s="82" t="s">
        <v>73</v>
      </c>
      <c r="D43" s="74" t="s">
        <v>30</v>
      </c>
      <c r="E43" s="75" t="s">
        <v>88</v>
      </c>
      <c r="F43" s="83">
        <v>0</v>
      </c>
      <c r="G43" s="84">
        <v>0</v>
      </c>
      <c r="H43" s="84">
        <v>0</v>
      </c>
      <c r="I43" s="90">
        <v>0</v>
      </c>
      <c r="J43" s="101">
        <f>F43+H43</f>
        <v>0</v>
      </c>
      <c r="K43" s="102">
        <f>G43+I43</f>
        <v>0</v>
      </c>
      <c r="L43" s="89">
        <v>0</v>
      </c>
      <c r="M43" s="106">
        <v>0</v>
      </c>
      <c r="N43" s="91">
        <f>J43+L43</f>
        <v>0</v>
      </c>
      <c r="O43" s="92">
        <f>K43+M43</f>
        <v>0</v>
      </c>
      <c r="P43" s="93">
        <v>0</v>
      </c>
      <c r="Q43" s="94">
        <v>0</v>
      </c>
      <c r="R43" s="95">
        <f>O43+P43+Q43</f>
        <v>0</v>
      </c>
      <c r="S43" s="507" t="str">
        <f>IF(K43="дивись пояснення праворуч форми","Заповніть гр.2 та гр.4 так, щоб сума їх даних дорівнювала сумі у рядку 106 Додатку 8.1","")</f>
        <v/>
      </c>
      <c r="T43" s="504"/>
      <c r="U43" s="504"/>
      <c r="W43" s="96"/>
      <c r="X43" s="96"/>
      <c r="Y43" s="96"/>
      <c r="Z43" s="96"/>
      <c r="AA43" s="96"/>
      <c r="AB43" s="96"/>
      <c r="AC43" s="96"/>
      <c r="AD43" s="96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</row>
    <row r="44" spans="2:166" ht="28.2" x14ac:dyDescent="0.5">
      <c r="B44" s="111" t="s">
        <v>89</v>
      </c>
      <c r="C44" s="82" t="s">
        <v>90</v>
      </c>
      <c r="D44" s="74" t="s">
        <v>30</v>
      </c>
      <c r="E44" s="75" t="s">
        <v>91</v>
      </c>
      <c r="F44" s="83">
        <v>0</v>
      </c>
      <c r="G44" s="84">
        <v>0</v>
      </c>
      <c r="H44" s="84">
        <v>0</v>
      </c>
      <c r="I44" s="90">
        <v>0</v>
      </c>
      <c r="J44" s="83">
        <v>0</v>
      </c>
      <c r="K44" s="102">
        <f>G44+I44</f>
        <v>0</v>
      </c>
      <c r="L44" s="89">
        <v>0</v>
      </c>
      <c r="M44" s="106">
        <v>0</v>
      </c>
      <c r="N44" s="91">
        <f>J44+L44</f>
        <v>0</v>
      </c>
      <c r="O44" s="92">
        <f>K44+M44</f>
        <v>0</v>
      </c>
      <c r="P44" s="93">
        <v>0</v>
      </c>
      <c r="Q44" s="94">
        <v>0</v>
      </c>
      <c r="R44" s="95">
        <f>O44+P44+Q44</f>
        <v>0</v>
      </c>
      <c r="S44" s="507" t="str">
        <f>IF(K44="див.поясн правор.","Заповніть гр.2 та гр.4 так, щоб сума їх даних дорівнювала сумі у рядку 110 Додатку 8.1","")</f>
        <v/>
      </c>
      <c r="T44" s="504"/>
      <c r="U44" s="504"/>
      <c r="W44" s="96"/>
      <c r="X44" s="96"/>
      <c r="Y44" s="96"/>
      <c r="Z44" s="96"/>
      <c r="AA44" s="96"/>
      <c r="AB44" s="96"/>
      <c r="AC44" s="96"/>
      <c r="AD44" s="96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</row>
    <row r="45" spans="2:166" ht="28.2" x14ac:dyDescent="0.5">
      <c r="B45" s="72" t="s">
        <v>92</v>
      </c>
      <c r="C45" s="73" t="s">
        <v>93</v>
      </c>
      <c r="D45" s="74" t="s">
        <v>30</v>
      </c>
      <c r="E45" s="75" t="s">
        <v>94</v>
      </c>
      <c r="F45" s="107">
        <f>SUM(F46:F49)</f>
        <v>0</v>
      </c>
      <c r="G45" s="108">
        <f>SUM(G46:G49)</f>
        <v>0</v>
      </c>
      <c r="H45" s="108">
        <f>SUM(H46:H49)</f>
        <v>0</v>
      </c>
      <c r="I45" s="109">
        <f>SUM(I46:I49)</f>
        <v>0</v>
      </c>
      <c r="J45" s="76">
        <f>F45+H45</f>
        <v>0</v>
      </c>
      <c r="K45" s="79">
        <f>G45+I45</f>
        <v>0</v>
      </c>
      <c r="L45" s="110">
        <f>SUM(L46:L49)</f>
        <v>0</v>
      </c>
      <c r="M45" s="109">
        <f>SUM(M46:M49)</f>
        <v>0</v>
      </c>
      <c r="N45" s="80">
        <f t="shared" si="5"/>
        <v>0</v>
      </c>
      <c r="O45" s="78">
        <f t="shared" si="5"/>
        <v>0</v>
      </c>
      <c r="P45" s="80">
        <f>SUM(P46:P49)</f>
        <v>0</v>
      </c>
      <c r="Q45" s="78">
        <f>SUM(Q46:Q49)</f>
        <v>0</v>
      </c>
      <c r="R45" s="71">
        <f>O45+P45+Q45</f>
        <v>0</v>
      </c>
      <c r="S45" s="508"/>
      <c r="T45" s="504"/>
      <c r="U45" s="504"/>
      <c r="W45" s="96"/>
      <c r="X45" s="96"/>
      <c r="Y45" s="96"/>
      <c r="Z45" s="96"/>
      <c r="AA45" s="96"/>
      <c r="AB45" s="96"/>
      <c r="AC45" s="96"/>
      <c r="AD45" s="96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</row>
    <row r="46" spans="2:166" ht="28.2" x14ac:dyDescent="0.5">
      <c r="B46" s="111" t="s">
        <v>95</v>
      </c>
      <c r="C46" s="82" t="s">
        <v>66</v>
      </c>
      <c r="D46" s="74" t="s">
        <v>30</v>
      </c>
      <c r="E46" s="75" t="s">
        <v>96</v>
      </c>
      <c r="F46" s="83">
        <v>0</v>
      </c>
      <c r="G46" s="84">
        <v>0</v>
      </c>
      <c r="H46" s="84">
        <v>0</v>
      </c>
      <c r="I46" s="90">
        <v>0</v>
      </c>
      <c r="J46" s="101">
        <f t="shared" si="2"/>
        <v>0</v>
      </c>
      <c r="K46" s="102">
        <f>G46+I46</f>
        <v>0</v>
      </c>
      <c r="L46" s="89">
        <v>0</v>
      </c>
      <c r="M46" s="90">
        <v>0</v>
      </c>
      <c r="N46" s="91">
        <f t="shared" si="5"/>
        <v>0</v>
      </c>
      <c r="O46" s="92">
        <f t="shared" si="5"/>
        <v>0</v>
      </c>
      <c r="P46" s="93">
        <v>0</v>
      </c>
      <c r="Q46" s="94">
        <v>0</v>
      </c>
      <c r="R46" s="95">
        <f t="shared" si="4"/>
        <v>0</v>
      </c>
      <c r="S46" s="508"/>
      <c r="T46" s="504"/>
      <c r="U46" s="504"/>
      <c r="W46" s="96"/>
      <c r="X46" s="96"/>
      <c r="Y46" s="96"/>
      <c r="Z46" s="96"/>
      <c r="AA46" s="96"/>
      <c r="AB46" s="96"/>
      <c r="AC46" s="96"/>
      <c r="AD46" s="96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</row>
    <row r="47" spans="2:166" ht="26.4" customHeight="1" x14ac:dyDescent="0.5">
      <c r="B47" s="111" t="s">
        <v>97</v>
      </c>
      <c r="C47" s="82" t="s">
        <v>51</v>
      </c>
      <c r="D47" s="74" t="s">
        <v>30</v>
      </c>
      <c r="E47" s="75" t="s">
        <v>98</v>
      </c>
      <c r="F47" s="83">
        <v>0</v>
      </c>
      <c r="G47" s="84">
        <v>0</v>
      </c>
      <c r="H47" s="84">
        <v>0</v>
      </c>
      <c r="I47" s="90">
        <v>0</v>
      </c>
      <c r="J47" s="101">
        <f t="shared" si="2"/>
        <v>0</v>
      </c>
      <c r="K47" s="102">
        <f t="shared" si="0"/>
        <v>0</v>
      </c>
      <c r="L47" s="89">
        <v>0</v>
      </c>
      <c r="M47" s="90">
        <v>0</v>
      </c>
      <c r="N47" s="91">
        <f t="shared" si="5"/>
        <v>0</v>
      </c>
      <c r="O47" s="92">
        <f t="shared" si="5"/>
        <v>0</v>
      </c>
      <c r="P47" s="93">
        <v>0</v>
      </c>
      <c r="Q47" s="94">
        <v>0</v>
      </c>
      <c r="R47" s="95">
        <f t="shared" si="4"/>
        <v>0</v>
      </c>
      <c r="S47" s="508"/>
      <c r="T47" s="504"/>
      <c r="U47" s="504"/>
      <c r="W47" s="96"/>
      <c r="X47" s="96"/>
      <c r="Y47" s="96"/>
      <c r="Z47" s="96"/>
      <c r="AA47" s="96"/>
      <c r="AB47" s="96"/>
      <c r="AC47" s="96"/>
      <c r="AD47" s="96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</row>
    <row r="48" spans="2:166" ht="28.2" x14ac:dyDescent="0.5">
      <c r="B48" s="111" t="s">
        <v>99</v>
      </c>
      <c r="C48" s="82" t="s">
        <v>54</v>
      </c>
      <c r="D48" s="74" t="s">
        <v>30</v>
      </c>
      <c r="E48" s="75" t="s">
        <v>100</v>
      </c>
      <c r="F48" s="83">
        <v>0</v>
      </c>
      <c r="G48" s="84">
        <v>0</v>
      </c>
      <c r="H48" s="84">
        <v>0</v>
      </c>
      <c r="I48" s="90">
        <v>0</v>
      </c>
      <c r="J48" s="101">
        <f t="shared" si="2"/>
        <v>0</v>
      </c>
      <c r="K48" s="102">
        <f t="shared" si="0"/>
        <v>0</v>
      </c>
      <c r="L48" s="89">
        <v>0</v>
      </c>
      <c r="M48" s="90">
        <v>0</v>
      </c>
      <c r="N48" s="91">
        <f t="shared" si="5"/>
        <v>0</v>
      </c>
      <c r="O48" s="92">
        <f t="shared" si="5"/>
        <v>0</v>
      </c>
      <c r="P48" s="93">
        <v>0</v>
      </c>
      <c r="Q48" s="94">
        <v>0</v>
      </c>
      <c r="R48" s="95">
        <f>O48+P48+Q48</f>
        <v>0</v>
      </c>
      <c r="S48" s="508"/>
      <c r="T48" s="504"/>
      <c r="U48" s="504"/>
      <c r="W48" s="96"/>
      <c r="X48" s="96"/>
      <c r="Y48" s="96"/>
      <c r="Z48" s="96"/>
      <c r="AA48" s="96"/>
      <c r="AB48" s="96"/>
      <c r="AC48" s="96"/>
      <c r="AD48" s="96"/>
      <c r="AE48" s="97"/>
      <c r="AF48" s="97"/>
      <c r="AG48" s="97"/>
      <c r="AH48" s="97"/>
      <c r="AI48" s="97"/>
      <c r="AJ48" s="97"/>
      <c r="AK48" s="97"/>
      <c r="AL48" s="97"/>
      <c r="AM48" s="97"/>
      <c r="AN48" s="97"/>
      <c r="AO48" s="97"/>
      <c r="AP48" s="97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</row>
    <row r="49" spans="2:166" ht="28.2" x14ac:dyDescent="0.5">
      <c r="B49" s="111" t="s">
        <v>101</v>
      </c>
      <c r="C49" s="82" t="s">
        <v>102</v>
      </c>
      <c r="D49" s="74" t="s">
        <v>30</v>
      </c>
      <c r="E49" s="75">
        <v>135</v>
      </c>
      <c r="F49" s="83">
        <v>0</v>
      </c>
      <c r="G49" s="84">
        <v>0</v>
      </c>
      <c r="H49" s="84">
        <v>0</v>
      </c>
      <c r="I49" s="90">
        <v>0</v>
      </c>
      <c r="J49" s="101">
        <f t="shared" si="2"/>
        <v>0</v>
      </c>
      <c r="K49" s="102">
        <f>G49+I49</f>
        <v>0</v>
      </c>
      <c r="L49" s="89">
        <v>0</v>
      </c>
      <c r="M49" s="106">
        <v>0</v>
      </c>
      <c r="N49" s="91">
        <f t="shared" si="5"/>
        <v>0</v>
      </c>
      <c r="O49" s="92">
        <f t="shared" si="5"/>
        <v>0</v>
      </c>
      <c r="P49" s="93">
        <v>0</v>
      </c>
      <c r="Q49" s="94">
        <v>0</v>
      </c>
      <c r="R49" s="95">
        <f t="shared" si="4"/>
        <v>0</v>
      </c>
      <c r="S49" s="507" t="str">
        <f>IF(K49="див.поясн правор.","Заповніть гр.2 та гр.4 так, щоб сума їх даних дорівнювала сумі у рядку 135 Додатку 8.1","")</f>
        <v/>
      </c>
      <c r="T49" s="504"/>
      <c r="U49" s="504"/>
      <c r="W49" s="96"/>
      <c r="X49" s="96"/>
      <c r="Y49" s="96"/>
      <c r="Z49" s="96"/>
      <c r="AA49" s="96"/>
      <c r="AB49" s="96"/>
      <c r="AC49" s="96"/>
      <c r="AD49" s="96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</row>
    <row r="50" spans="2:166" ht="28.2" x14ac:dyDescent="0.5">
      <c r="B50" s="72" t="s">
        <v>103</v>
      </c>
      <c r="C50" s="114" t="s">
        <v>104</v>
      </c>
      <c r="D50" s="74" t="s">
        <v>30</v>
      </c>
      <c r="E50" s="75" t="s">
        <v>105</v>
      </c>
      <c r="F50" s="115">
        <v>0</v>
      </c>
      <c r="G50" s="116">
        <v>0</v>
      </c>
      <c r="H50" s="116">
        <v>0</v>
      </c>
      <c r="I50" s="117">
        <v>0</v>
      </c>
      <c r="J50" s="76">
        <f>F50+H50</f>
        <v>0</v>
      </c>
      <c r="K50" s="79">
        <f>G50+I50</f>
        <v>0</v>
      </c>
      <c r="L50" s="118">
        <v>0</v>
      </c>
      <c r="M50" s="109">
        <v>0</v>
      </c>
      <c r="N50" s="80">
        <f>J50+L50</f>
        <v>0</v>
      </c>
      <c r="O50" s="78">
        <f>K50+M50</f>
        <v>0</v>
      </c>
      <c r="P50" s="93">
        <v>0</v>
      </c>
      <c r="Q50" s="119">
        <v>0</v>
      </c>
      <c r="R50" s="71">
        <f>O50+P50+Q50</f>
        <v>0</v>
      </c>
      <c r="S50" s="507" t="str">
        <f>IF(K50="див.пояснення","Заповніть гр.2 та гр.4 так, щоб сума їх даних дорівнювала сумі у рядку 140 Додатку 8.1","")</f>
        <v/>
      </c>
      <c r="T50" s="504"/>
      <c r="U50" s="504"/>
      <c r="W50" s="96"/>
      <c r="X50" s="96"/>
      <c r="Y50" s="96"/>
      <c r="Z50" s="96"/>
      <c r="AA50" s="96"/>
      <c r="AB50" s="96"/>
      <c r="AC50" s="96"/>
      <c r="AD50" s="96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</row>
    <row r="51" spans="2:166" ht="42" x14ac:dyDescent="0.5">
      <c r="B51" s="120" t="s">
        <v>106</v>
      </c>
      <c r="C51" s="121" t="s">
        <v>107</v>
      </c>
      <c r="D51" s="42" t="s">
        <v>30</v>
      </c>
      <c r="E51" s="122" t="s">
        <v>108</v>
      </c>
      <c r="F51" s="123"/>
      <c r="G51" s="124">
        <v>0</v>
      </c>
      <c r="H51" s="125"/>
      <c r="I51" s="126">
        <v>0</v>
      </c>
      <c r="J51" s="123"/>
      <c r="K51" s="127">
        <f>G51+I51</f>
        <v>0</v>
      </c>
      <c r="L51" s="128"/>
      <c r="M51" s="129">
        <v>0</v>
      </c>
      <c r="N51" s="128"/>
      <c r="O51" s="130">
        <f>K51+M51</f>
        <v>0</v>
      </c>
      <c r="P51" s="131">
        <v>0</v>
      </c>
      <c r="Q51" s="126">
        <v>0</v>
      </c>
      <c r="R51" s="132">
        <f>O51+P51+Q51</f>
        <v>0</v>
      </c>
      <c r="S51" s="508"/>
      <c r="T51" s="504"/>
      <c r="U51" s="504"/>
      <c r="W51" s="96"/>
      <c r="X51" s="96"/>
      <c r="Y51" s="96"/>
      <c r="Z51" s="96"/>
      <c r="AA51" s="96"/>
      <c r="AB51" s="96"/>
      <c r="AC51" s="96"/>
      <c r="AD51" s="96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</row>
    <row r="52" spans="2:166" ht="27.75" customHeight="1" x14ac:dyDescent="0.5">
      <c r="B52" s="133"/>
      <c r="C52" s="134"/>
      <c r="D52" s="135"/>
      <c r="E52" s="136"/>
      <c r="F52" s="137"/>
      <c r="G52" s="138"/>
      <c r="H52" s="138"/>
      <c r="I52" s="139"/>
      <c r="J52" s="137"/>
      <c r="K52" s="138"/>
      <c r="L52" s="137"/>
      <c r="M52" s="138"/>
      <c r="N52" s="137"/>
      <c r="O52" s="137"/>
      <c r="P52" s="138"/>
      <c r="Q52" s="138"/>
      <c r="R52" s="140" t="s">
        <v>109</v>
      </c>
      <c r="S52" s="504"/>
      <c r="T52" s="504"/>
      <c r="U52" s="504"/>
      <c r="W52" s="96"/>
      <c r="X52" s="96"/>
      <c r="Y52" s="96"/>
      <c r="Z52" s="96"/>
      <c r="AA52" s="96"/>
      <c r="AB52" s="96"/>
      <c r="AC52" s="96"/>
      <c r="AD52" s="96"/>
      <c r="AE52" s="97"/>
      <c r="AF52" s="97"/>
      <c r="AG52" s="97"/>
      <c r="AH52" s="97"/>
      <c r="AI52" s="97"/>
      <c r="AJ52" s="97"/>
      <c r="AK52" s="97"/>
      <c r="AL52" s="97"/>
      <c r="AM52" s="97"/>
      <c r="AN52" s="97"/>
      <c r="AO52" s="97"/>
      <c r="AP52" s="97"/>
    </row>
    <row r="53" spans="2:166" ht="17.25" customHeight="1" x14ac:dyDescent="0.4">
      <c r="B53" s="141"/>
      <c r="C53" s="142">
        <f>D12</f>
        <v>0</v>
      </c>
      <c r="D53" s="143"/>
      <c r="E53" s="143"/>
      <c r="F53" s="144"/>
      <c r="G53" s="144"/>
      <c r="H53" s="144"/>
      <c r="I53" s="144"/>
      <c r="J53" s="144"/>
      <c r="K53" s="145">
        <v>2</v>
      </c>
      <c r="L53" s="144"/>
      <c r="M53" s="144"/>
      <c r="N53" s="146"/>
      <c r="O53" s="144"/>
      <c r="P53" s="144"/>
      <c r="Q53" s="144"/>
      <c r="R53" s="144"/>
      <c r="S53" s="147"/>
      <c r="T53" s="148"/>
      <c r="U53" s="149" t="s">
        <v>110</v>
      </c>
    </row>
    <row r="54" spans="2:166" ht="27" customHeight="1" x14ac:dyDescent="0.3">
      <c r="B54" s="471" t="s">
        <v>10</v>
      </c>
      <c r="C54" s="474" t="s">
        <v>11</v>
      </c>
      <c r="D54" s="501" t="s">
        <v>12</v>
      </c>
      <c r="E54" s="480" t="s">
        <v>13</v>
      </c>
      <c r="F54" s="483" t="s">
        <v>14</v>
      </c>
      <c r="G54" s="484"/>
      <c r="H54" s="484"/>
      <c r="I54" s="484"/>
      <c r="J54" s="484"/>
      <c r="K54" s="485"/>
      <c r="L54" s="452" t="s">
        <v>15</v>
      </c>
      <c r="M54" s="454"/>
      <c r="N54" s="452" t="s">
        <v>111</v>
      </c>
      <c r="O54" s="454"/>
      <c r="P54" s="486" t="s">
        <v>17</v>
      </c>
      <c r="Q54" s="489" t="s">
        <v>18</v>
      </c>
      <c r="R54" s="492" t="s">
        <v>19</v>
      </c>
      <c r="S54" s="147"/>
      <c r="T54" s="148"/>
      <c r="U54" s="149" t="s">
        <v>110</v>
      </c>
    </row>
    <row r="55" spans="2:166" ht="38.25" customHeight="1" x14ac:dyDescent="0.3">
      <c r="B55" s="472"/>
      <c r="C55" s="475"/>
      <c r="D55" s="502"/>
      <c r="E55" s="481"/>
      <c r="F55" s="495" t="s">
        <v>20</v>
      </c>
      <c r="G55" s="496"/>
      <c r="H55" s="496" t="s">
        <v>21</v>
      </c>
      <c r="I55" s="497"/>
      <c r="J55" s="495" t="s">
        <v>22</v>
      </c>
      <c r="K55" s="498"/>
      <c r="L55" s="499"/>
      <c r="M55" s="500"/>
      <c r="N55" s="455"/>
      <c r="O55" s="457"/>
      <c r="P55" s="487"/>
      <c r="Q55" s="490"/>
      <c r="R55" s="493"/>
      <c r="S55" s="147"/>
      <c r="T55" s="148"/>
      <c r="U55" s="149" t="s">
        <v>110</v>
      </c>
    </row>
    <row r="56" spans="2:166" ht="20.25" customHeight="1" x14ac:dyDescent="0.3">
      <c r="B56" s="473"/>
      <c r="C56" s="476"/>
      <c r="D56" s="503"/>
      <c r="E56" s="482"/>
      <c r="F56" s="41" t="s">
        <v>23</v>
      </c>
      <c r="G56" s="42" t="s">
        <v>24</v>
      </c>
      <c r="H56" s="43" t="s">
        <v>23</v>
      </c>
      <c r="I56" s="44" t="s">
        <v>24</v>
      </c>
      <c r="J56" s="41" t="s">
        <v>23</v>
      </c>
      <c r="K56" s="45" t="s">
        <v>24</v>
      </c>
      <c r="L56" s="41" t="s">
        <v>23</v>
      </c>
      <c r="M56" s="44" t="s">
        <v>24</v>
      </c>
      <c r="N56" s="46" t="s">
        <v>23</v>
      </c>
      <c r="O56" s="47" t="s">
        <v>24</v>
      </c>
      <c r="P56" s="488"/>
      <c r="Q56" s="491"/>
      <c r="R56" s="494"/>
      <c r="S56" s="147"/>
      <c r="T56" s="148"/>
      <c r="U56" s="149" t="s">
        <v>110</v>
      </c>
    </row>
    <row r="57" spans="2:166" s="60" customFormat="1" ht="21" x14ac:dyDescent="0.4">
      <c r="B57" s="48" t="s">
        <v>25</v>
      </c>
      <c r="C57" s="150" t="s">
        <v>26</v>
      </c>
      <c r="D57" s="150" t="s">
        <v>27</v>
      </c>
      <c r="E57" s="151" t="s">
        <v>28</v>
      </c>
      <c r="F57" s="55">
        <v>1</v>
      </c>
      <c r="G57" s="150">
        <f>F57+1</f>
        <v>2</v>
      </c>
      <c r="H57" s="150">
        <v>3</v>
      </c>
      <c r="I57" s="56">
        <v>4</v>
      </c>
      <c r="J57" s="55">
        <v>5</v>
      </c>
      <c r="K57" s="56">
        <v>6</v>
      </c>
      <c r="L57" s="152">
        <v>7</v>
      </c>
      <c r="M57" s="153">
        <v>8</v>
      </c>
      <c r="N57" s="55">
        <v>9</v>
      </c>
      <c r="O57" s="151">
        <v>10</v>
      </c>
      <c r="P57" s="55">
        <v>11</v>
      </c>
      <c r="Q57" s="56">
        <v>12</v>
      </c>
      <c r="R57" s="57">
        <v>13</v>
      </c>
      <c r="S57" s="147"/>
      <c r="T57" s="154" t="str">
        <f>IF(G58="ПОМИЛКА","Сума даних рядків 160-220 має дорівнювати сумі даних рядків 005, 090, 115, 140.","")</f>
        <v/>
      </c>
      <c r="U57" s="155"/>
      <c r="V57" s="58"/>
      <c r="W57" s="58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59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59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59"/>
      <c r="DS57" s="59"/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59"/>
      <c r="EJ57" s="59"/>
      <c r="EK57" s="59"/>
      <c r="EL57" s="59"/>
      <c r="EM57" s="59"/>
      <c r="EN57" s="59"/>
      <c r="EO57" s="59"/>
      <c r="EP57" s="59"/>
      <c r="EQ57" s="59"/>
      <c r="ER57" s="59"/>
      <c r="ES57" s="59"/>
      <c r="ET57" s="59"/>
      <c r="EU57" s="59"/>
      <c r="EV57" s="59"/>
      <c r="EW57" s="59"/>
      <c r="EX57" s="59"/>
      <c r="EY57" s="59"/>
      <c r="EZ57" s="59"/>
      <c r="FA57" s="59"/>
      <c r="FB57" s="59"/>
      <c r="FC57" s="59"/>
      <c r="FD57" s="59"/>
      <c r="FE57" s="59"/>
      <c r="FF57" s="59"/>
      <c r="FG57" s="59"/>
      <c r="FH57" s="59"/>
      <c r="FI57" s="59"/>
      <c r="FJ57" s="59"/>
    </row>
    <row r="58" spans="2:166" ht="29.25" customHeight="1" x14ac:dyDescent="0.5">
      <c r="B58" s="156">
        <v>5</v>
      </c>
      <c r="C58" s="157" t="s">
        <v>112</v>
      </c>
      <c r="D58" s="158" t="s">
        <v>30</v>
      </c>
      <c r="E58" s="159">
        <v>150</v>
      </c>
      <c r="F58" s="160">
        <f>IF(AND(F22+F39+F45+F50-SUM(F59:F74)&lt;0.01,F22+F39+F45+F50-SUM(F59:F74)&gt;-0.01),SUM(F59:F74),"ПОМИЛКА")</f>
        <v>0</v>
      </c>
      <c r="G58" s="161">
        <f>IF(AND(G22+G39+G45+G50-SUM(G59:G74)&lt;0.01,G22+G39+G45+G50-SUM(G59:G74)&gt;-0.01),SUM(G59:G74),"ПОМИЛКА")</f>
        <v>0</v>
      </c>
      <c r="H58" s="161">
        <f>IF(AND(H22+H39+H45+H50-SUM(H59:H74)&lt;0.01,H22+H39+H45+H50-SUM(H59:H74)&gt;-0.01),SUM(H59:H74),"ПОМИЛКА")</f>
        <v>0</v>
      </c>
      <c r="I58" s="162">
        <f>IF(AND(I22+I39+I45+I50-SUM(I59:I74)&lt;0.01,I22+I39+I45+I50-SUM(I59:I74)&gt;-0.01),SUM(I59:I74),"ПОМИЛКА")</f>
        <v>0</v>
      </c>
      <c r="J58" s="160">
        <f t="shared" ref="J58:K73" si="6">F58+H58</f>
        <v>0</v>
      </c>
      <c r="K58" s="163">
        <f t="shared" si="6"/>
        <v>0</v>
      </c>
      <c r="L58" s="164">
        <f>IF(AND(L22+L39+L45+L50-SUM(L59:L74)&lt;0.01,L22+L39+L45+L50-SUM(L59:L74)&gt;-0.01),SUM(L59:L74),"ПОМИЛКА")</f>
        <v>0</v>
      </c>
      <c r="M58" s="162">
        <f>IF(AND(M22+M39+M45+M50-SUM(M59:M74)&lt;0.01,M22+M39+M45+M50-SUM(M59:M74)&gt;-0.01),SUM(M59:M74),"ПОМИЛКА")</f>
        <v>0</v>
      </c>
      <c r="N58" s="164">
        <f t="shared" ref="N58:O70" si="7">J58+L58</f>
        <v>0</v>
      </c>
      <c r="O58" s="165">
        <f t="shared" si="7"/>
        <v>0</v>
      </c>
      <c r="P58" s="164">
        <f>IF(AND(P22+P39+P45+P50-SUM(P59:P74)&lt;0.01,P22+P39+P45+P50-SUM(P59:P74)&gt;-0.01),SUM(P59:P74),"ПОМИЛКА")</f>
        <v>0</v>
      </c>
      <c r="Q58" s="165">
        <f>IF(AND(Q22+Q39+Q45+Q50-SUM(Q59:Q74)&lt;0.01,Q22+Q39+Q45+Q50-SUM(Q59:Q74)&gt;-0.01),SUM(Q59:Q74),"ПОМИЛКА")</f>
        <v>0</v>
      </c>
      <c r="R58" s="166">
        <f>IF(AND(R22+R39+R45+R50-SUM(R59:R74)&lt;1,R22+R39+R45+R50-SUM(R59:R74)&gt;-1),SUM(R59:R74),"ПОМИЛКА")</f>
        <v>0</v>
      </c>
      <c r="S58" s="154" t="str">
        <f>IF(F58="ПОМИЛКА","Сума даних рядків 160-220 має дорівнювати сумі даних рядків 005, 090, 115, 140.","")</f>
        <v/>
      </c>
      <c r="T58" s="504"/>
      <c r="U58" s="149"/>
      <c r="X58" s="96"/>
      <c r="Y58" s="96"/>
      <c r="Z58" s="96"/>
      <c r="AA58" s="96"/>
      <c r="AB58" s="96"/>
      <c r="AC58" s="96"/>
      <c r="AD58" s="96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</row>
    <row r="59" spans="2:166" ht="28.2" x14ac:dyDescent="0.5">
      <c r="B59" s="103" t="s">
        <v>113</v>
      </c>
      <c r="C59" s="82" t="s">
        <v>114</v>
      </c>
      <c r="D59" s="74" t="s">
        <v>30</v>
      </c>
      <c r="E59" s="167">
        <v>160</v>
      </c>
      <c r="F59" s="168">
        <f>F60+F63</f>
        <v>0</v>
      </c>
      <c r="G59" s="169">
        <f>G60+G63</f>
        <v>0</v>
      </c>
      <c r="H59" s="169">
        <f>H60+H63</f>
        <v>0</v>
      </c>
      <c r="I59" s="106">
        <f>I60+I63</f>
        <v>0</v>
      </c>
      <c r="J59" s="101">
        <f t="shared" si="6"/>
        <v>0</v>
      </c>
      <c r="K59" s="102">
        <f t="shared" si="6"/>
        <v>0</v>
      </c>
      <c r="L59" s="80">
        <f>L60+L63</f>
        <v>0</v>
      </c>
      <c r="M59" s="78">
        <f>M60+M63</f>
        <v>0</v>
      </c>
      <c r="N59" s="170">
        <f t="shared" si="7"/>
        <v>0</v>
      </c>
      <c r="O59" s="106">
        <f t="shared" si="7"/>
        <v>0</v>
      </c>
      <c r="P59" s="80">
        <f>P60+P63</f>
        <v>0</v>
      </c>
      <c r="Q59" s="78">
        <f>Q60+Q63</f>
        <v>0</v>
      </c>
      <c r="R59" s="171">
        <f t="shared" ref="R59:R75" si="8">O59+P59+Q59</f>
        <v>0</v>
      </c>
      <c r="S59" s="147"/>
      <c r="T59" s="148"/>
      <c r="U59" s="149" t="s">
        <v>110</v>
      </c>
      <c r="X59" s="96"/>
      <c r="Y59" s="96"/>
      <c r="Z59" s="96"/>
      <c r="AA59" s="96"/>
      <c r="AB59" s="96"/>
      <c r="AC59" s="96"/>
      <c r="AD59" s="96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</row>
    <row r="60" spans="2:166" ht="28.2" x14ac:dyDescent="0.5">
      <c r="B60" s="103" t="s">
        <v>115</v>
      </c>
      <c r="C60" s="172" t="s">
        <v>116</v>
      </c>
      <c r="D60" s="173" t="s">
        <v>30</v>
      </c>
      <c r="E60" s="174">
        <v>161</v>
      </c>
      <c r="F60" s="168">
        <f>F61+F62</f>
        <v>0</v>
      </c>
      <c r="G60" s="169">
        <f>G61+G62</f>
        <v>0</v>
      </c>
      <c r="H60" s="169">
        <f>H61+H62</f>
        <v>0</v>
      </c>
      <c r="I60" s="106">
        <f>I61+I62</f>
        <v>0</v>
      </c>
      <c r="J60" s="101">
        <f t="shared" si="6"/>
        <v>0</v>
      </c>
      <c r="K60" s="102">
        <f t="shared" si="6"/>
        <v>0</v>
      </c>
      <c r="L60" s="80">
        <f>L61+L62</f>
        <v>0</v>
      </c>
      <c r="M60" s="78">
        <f>M61+M62</f>
        <v>0</v>
      </c>
      <c r="N60" s="170">
        <f t="shared" si="7"/>
        <v>0</v>
      </c>
      <c r="O60" s="106">
        <f t="shared" si="7"/>
        <v>0</v>
      </c>
      <c r="P60" s="80">
        <f>P61+P62</f>
        <v>0</v>
      </c>
      <c r="Q60" s="78">
        <f>Q61+Q62</f>
        <v>0</v>
      </c>
      <c r="R60" s="171">
        <f t="shared" si="8"/>
        <v>0</v>
      </c>
      <c r="S60" s="147"/>
      <c r="T60" s="148"/>
      <c r="U60" s="149"/>
      <c r="X60" s="96"/>
      <c r="Y60" s="96"/>
      <c r="Z60" s="96"/>
      <c r="AA60" s="96"/>
      <c r="AB60" s="96"/>
      <c r="AC60" s="96"/>
      <c r="AD60" s="96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</row>
    <row r="61" spans="2:166" ht="28.2" x14ac:dyDescent="0.5">
      <c r="B61" s="103" t="s">
        <v>117</v>
      </c>
      <c r="C61" s="175" t="s">
        <v>118</v>
      </c>
      <c r="D61" s="173" t="s">
        <v>30</v>
      </c>
      <c r="E61" s="174">
        <v>162</v>
      </c>
      <c r="F61" s="176">
        <v>0</v>
      </c>
      <c r="G61" s="85">
        <v>0</v>
      </c>
      <c r="H61" s="85">
        <v>0</v>
      </c>
      <c r="I61" s="86">
        <v>0</v>
      </c>
      <c r="J61" s="101">
        <f t="shared" si="6"/>
        <v>0</v>
      </c>
      <c r="K61" s="102">
        <f t="shared" si="6"/>
        <v>0</v>
      </c>
      <c r="L61" s="93">
        <v>0</v>
      </c>
      <c r="M61" s="90">
        <v>0</v>
      </c>
      <c r="N61" s="170">
        <f t="shared" si="7"/>
        <v>0</v>
      </c>
      <c r="O61" s="106">
        <f t="shared" si="7"/>
        <v>0</v>
      </c>
      <c r="P61" s="93">
        <v>0</v>
      </c>
      <c r="Q61" s="94">
        <v>0</v>
      </c>
      <c r="R61" s="171">
        <f t="shared" si="8"/>
        <v>0</v>
      </c>
      <c r="S61" s="147"/>
      <c r="T61" s="148"/>
      <c r="U61" s="149"/>
      <c r="X61" s="96"/>
      <c r="Y61" s="96"/>
      <c r="Z61" s="96"/>
      <c r="AA61" s="96"/>
      <c r="AB61" s="96"/>
      <c r="AC61" s="96"/>
      <c r="AD61" s="96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</row>
    <row r="62" spans="2:166" ht="28.2" x14ac:dyDescent="0.5">
      <c r="B62" s="103" t="s">
        <v>119</v>
      </c>
      <c r="C62" s="175" t="s">
        <v>120</v>
      </c>
      <c r="D62" s="173" t="s">
        <v>30</v>
      </c>
      <c r="E62" s="174">
        <v>163</v>
      </c>
      <c r="F62" s="176">
        <v>0</v>
      </c>
      <c r="G62" s="85">
        <v>0</v>
      </c>
      <c r="H62" s="85">
        <v>0</v>
      </c>
      <c r="I62" s="86">
        <v>0</v>
      </c>
      <c r="J62" s="101">
        <f t="shared" si="6"/>
        <v>0</v>
      </c>
      <c r="K62" s="102">
        <f t="shared" si="6"/>
        <v>0</v>
      </c>
      <c r="L62" s="93">
        <v>0</v>
      </c>
      <c r="M62" s="90">
        <v>0</v>
      </c>
      <c r="N62" s="170">
        <f t="shared" si="7"/>
        <v>0</v>
      </c>
      <c r="O62" s="106">
        <f t="shared" si="7"/>
        <v>0</v>
      </c>
      <c r="P62" s="93">
        <v>0</v>
      </c>
      <c r="Q62" s="94">
        <v>0</v>
      </c>
      <c r="R62" s="171">
        <f t="shared" si="8"/>
        <v>0</v>
      </c>
      <c r="S62" s="147"/>
      <c r="T62" s="148"/>
      <c r="U62" s="149"/>
      <c r="X62" s="96"/>
      <c r="Y62" s="96"/>
      <c r="Z62" s="96"/>
      <c r="AA62" s="96"/>
      <c r="AB62" s="96"/>
      <c r="AC62" s="96"/>
      <c r="AD62" s="96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</row>
    <row r="63" spans="2:166" ht="28.2" x14ac:dyDescent="0.5">
      <c r="B63" s="103" t="s">
        <v>121</v>
      </c>
      <c r="C63" s="177" t="s">
        <v>122</v>
      </c>
      <c r="D63" s="173" t="s">
        <v>30</v>
      </c>
      <c r="E63" s="174">
        <v>164</v>
      </c>
      <c r="F63" s="176">
        <v>0</v>
      </c>
      <c r="G63" s="85">
        <v>0</v>
      </c>
      <c r="H63" s="85">
        <v>0</v>
      </c>
      <c r="I63" s="86">
        <v>0</v>
      </c>
      <c r="J63" s="101">
        <f t="shared" si="6"/>
        <v>0</v>
      </c>
      <c r="K63" s="102">
        <f t="shared" si="6"/>
        <v>0</v>
      </c>
      <c r="L63" s="93">
        <v>0</v>
      </c>
      <c r="M63" s="90">
        <v>0</v>
      </c>
      <c r="N63" s="170">
        <f t="shared" si="7"/>
        <v>0</v>
      </c>
      <c r="O63" s="106">
        <f t="shared" si="7"/>
        <v>0</v>
      </c>
      <c r="P63" s="93">
        <v>0</v>
      </c>
      <c r="Q63" s="94">
        <v>0</v>
      </c>
      <c r="R63" s="171">
        <f t="shared" si="8"/>
        <v>0</v>
      </c>
      <c r="S63" s="147"/>
      <c r="T63" s="148"/>
      <c r="U63" s="149"/>
      <c r="X63" s="96"/>
      <c r="Y63" s="96"/>
      <c r="Z63" s="96"/>
      <c r="AA63" s="96"/>
      <c r="AB63" s="96"/>
      <c r="AC63" s="96"/>
      <c r="AD63" s="96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</row>
    <row r="64" spans="2:166" ht="28.2" x14ac:dyDescent="0.5">
      <c r="B64" s="103" t="s">
        <v>123</v>
      </c>
      <c r="C64" s="82" t="s">
        <v>42</v>
      </c>
      <c r="D64" s="74" t="s">
        <v>30</v>
      </c>
      <c r="E64" s="167">
        <v>165</v>
      </c>
      <c r="F64" s="168">
        <f>F26</f>
        <v>0</v>
      </c>
      <c r="G64" s="169">
        <f>G26</f>
        <v>0</v>
      </c>
      <c r="H64" s="169">
        <f>H26</f>
        <v>0</v>
      </c>
      <c r="I64" s="106">
        <f>I26</f>
        <v>0</v>
      </c>
      <c r="J64" s="101">
        <f t="shared" si="6"/>
        <v>0</v>
      </c>
      <c r="K64" s="102">
        <f t="shared" si="6"/>
        <v>0</v>
      </c>
      <c r="L64" s="170">
        <f>L26</f>
        <v>0</v>
      </c>
      <c r="M64" s="106">
        <f>M26</f>
        <v>0</v>
      </c>
      <c r="N64" s="170">
        <f t="shared" si="7"/>
        <v>0</v>
      </c>
      <c r="O64" s="106">
        <f t="shared" si="7"/>
        <v>0</v>
      </c>
      <c r="P64" s="99"/>
      <c r="Q64" s="178">
        <f>Q26</f>
        <v>0</v>
      </c>
      <c r="R64" s="171">
        <f t="shared" si="8"/>
        <v>0</v>
      </c>
      <c r="S64" s="147"/>
      <c r="T64" s="148"/>
      <c r="U64" s="149" t="s">
        <v>110</v>
      </c>
      <c r="X64" s="96"/>
      <c r="Y64" s="96"/>
      <c r="Z64" s="96"/>
      <c r="AA64" s="96"/>
      <c r="AB64" s="96"/>
      <c r="AC64" s="96"/>
      <c r="AD64" s="96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</row>
    <row r="65" spans="1:166" ht="28.2" x14ac:dyDescent="0.5">
      <c r="B65" s="103" t="s">
        <v>124</v>
      </c>
      <c r="C65" s="82" t="s">
        <v>45</v>
      </c>
      <c r="D65" s="74" t="s">
        <v>30</v>
      </c>
      <c r="E65" s="167">
        <v>170</v>
      </c>
      <c r="F65" s="83">
        <v>0</v>
      </c>
      <c r="G65" s="84">
        <v>0</v>
      </c>
      <c r="H65" s="85">
        <v>0</v>
      </c>
      <c r="I65" s="86">
        <v>0</v>
      </c>
      <c r="J65" s="101">
        <f t="shared" si="6"/>
        <v>0</v>
      </c>
      <c r="K65" s="102">
        <f t="shared" si="6"/>
        <v>0</v>
      </c>
      <c r="L65" s="89">
        <v>0</v>
      </c>
      <c r="M65" s="90">
        <v>0</v>
      </c>
      <c r="N65" s="170">
        <f t="shared" si="7"/>
        <v>0</v>
      </c>
      <c r="O65" s="106">
        <f t="shared" si="7"/>
        <v>0</v>
      </c>
      <c r="P65" s="93">
        <v>0</v>
      </c>
      <c r="Q65" s="94">
        <v>0</v>
      </c>
      <c r="R65" s="171">
        <f t="shared" si="8"/>
        <v>0</v>
      </c>
      <c r="S65" s="147"/>
      <c r="T65" s="148"/>
      <c r="U65" s="149" t="s">
        <v>110</v>
      </c>
      <c r="X65" s="96"/>
      <c r="Y65" s="96"/>
      <c r="Z65" s="96"/>
      <c r="AA65" s="96"/>
      <c r="AB65" s="96"/>
      <c r="AC65" s="96"/>
      <c r="AD65" s="96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</row>
    <row r="66" spans="1:166" ht="28.2" x14ac:dyDescent="0.5">
      <c r="B66" s="103" t="s">
        <v>125</v>
      </c>
      <c r="C66" s="82" t="s">
        <v>126</v>
      </c>
      <c r="D66" s="74" t="s">
        <v>30</v>
      </c>
      <c r="E66" s="167">
        <v>175</v>
      </c>
      <c r="F66" s="83">
        <v>0</v>
      </c>
      <c r="G66" s="84">
        <v>0</v>
      </c>
      <c r="H66" s="84">
        <v>0</v>
      </c>
      <c r="I66" s="90">
        <v>0</v>
      </c>
      <c r="J66" s="101">
        <f t="shared" si="6"/>
        <v>0</v>
      </c>
      <c r="K66" s="102">
        <f t="shared" si="6"/>
        <v>0</v>
      </c>
      <c r="L66" s="89">
        <v>0</v>
      </c>
      <c r="M66" s="90">
        <v>0</v>
      </c>
      <c r="N66" s="170">
        <f t="shared" si="7"/>
        <v>0</v>
      </c>
      <c r="O66" s="106">
        <f t="shared" si="7"/>
        <v>0</v>
      </c>
      <c r="P66" s="93">
        <v>0</v>
      </c>
      <c r="Q66" s="94">
        <v>0</v>
      </c>
      <c r="R66" s="171">
        <f t="shared" si="8"/>
        <v>0</v>
      </c>
      <c r="S66" s="147"/>
      <c r="T66" s="148"/>
      <c r="U66" s="149" t="s">
        <v>110</v>
      </c>
      <c r="X66" s="96"/>
      <c r="Y66" s="96"/>
      <c r="Z66" s="96"/>
      <c r="AA66" s="96"/>
      <c r="AB66" s="96"/>
      <c r="AC66" s="96"/>
      <c r="AD66" s="96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</row>
    <row r="67" spans="1:166" ht="42" x14ac:dyDescent="0.5">
      <c r="B67" s="111" t="s">
        <v>127</v>
      </c>
      <c r="C67" s="82" t="s">
        <v>39</v>
      </c>
      <c r="D67" s="74" t="s">
        <v>30</v>
      </c>
      <c r="E67" s="167">
        <v>176</v>
      </c>
      <c r="F67" s="168">
        <f>F25</f>
        <v>0</v>
      </c>
      <c r="G67" s="169">
        <f>G25</f>
        <v>0</v>
      </c>
      <c r="H67" s="169">
        <f>H25</f>
        <v>0</v>
      </c>
      <c r="I67" s="106">
        <f>I25</f>
        <v>0</v>
      </c>
      <c r="J67" s="101">
        <f t="shared" si="6"/>
        <v>0</v>
      </c>
      <c r="K67" s="102">
        <f t="shared" si="6"/>
        <v>0</v>
      </c>
      <c r="L67" s="170">
        <f>L25</f>
        <v>0</v>
      </c>
      <c r="M67" s="106">
        <f>M25</f>
        <v>0</v>
      </c>
      <c r="N67" s="170">
        <f t="shared" si="7"/>
        <v>0</v>
      </c>
      <c r="O67" s="106">
        <f t="shared" si="7"/>
        <v>0</v>
      </c>
      <c r="P67" s="99"/>
      <c r="Q67" s="178">
        <f>Q25</f>
        <v>0</v>
      </c>
      <c r="R67" s="179">
        <f t="shared" si="8"/>
        <v>0</v>
      </c>
      <c r="S67" s="147"/>
      <c r="T67" s="148"/>
      <c r="U67" s="149" t="s">
        <v>110</v>
      </c>
      <c r="X67" s="96"/>
      <c r="Y67" s="96"/>
      <c r="Z67" s="96"/>
      <c r="AA67" s="96"/>
      <c r="AB67" s="96"/>
      <c r="AC67" s="96"/>
      <c r="AD67" s="96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</row>
    <row r="68" spans="1:166" ht="28.2" x14ac:dyDescent="0.5">
      <c r="B68" s="103" t="s">
        <v>128</v>
      </c>
      <c r="C68" s="82" t="s">
        <v>129</v>
      </c>
      <c r="D68" s="74" t="s">
        <v>30</v>
      </c>
      <c r="E68" s="167">
        <v>185</v>
      </c>
      <c r="F68" s="83">
        <v>0</v>
      </c>
      <c r="G68" s="84">
        <v>0</v>
      </c>
      <c r="H68" s="84">
        <v>0</v>
      </c>
      <c r="I68" s="90">
        <v>0</v>
      </c>
      <c r="J68" s="101">
        <f t="shared" si="6"/>
        <v>0</v>
      </c>
      <c r="K68" s="102">
        <f t="shared" si="6"/>
        <v>0</v>
      </c>
      <c r="L68" s="89">
        <v>0</v>
      </c>
      <c r="M68" s="90">
        <v>0</v>
      </c>
      <c r="N68" s="170">
        <f t="shared" si="7"/>
        <v>0</v>
      </c>
      <c r="O68" s="106">
        <f t="shared" si="7"/>
        <v>0</v>
      </c>
      <c r="P68" s="93">
        <v>0</v>
      </c>
      <c r="Q68" s="94">
        <v>0</v>
      </c>
      <c r="R68" s="171">
        <f t="shared" si="8"/>
        <v>0</v>
      </c>
      <c r="S68" s="147"/>
      <c r="T68" s="148"/>
      <c r="U68" s="149" t="s">
        <v>110</v>
      </c>
      <c r="X68" s="96"/>
      <c r="Y68" s="96"/>
      <c r="Z68" s="96"/>
      <c r="AA68" s="96"/>
      <c r="AB68" s="96"/>
      <c r="AC68" s="96"/>
      <c r="AD68" s="96"/>
      <c r="AE68" s="97"/>
      <c r="AF68" s="97"/>
      <c r="AG68" s="97"/>
      <c r="AH68" s="97"/>
      <c r="AI68" s="97"/>
      <c r="AJ68" s="97"/>
      <c r="AK68" s="97"/>
      <c r="AL68" s="97"/>
      <c r="AM68" s="97"/>
      <c r="AN68" s="97"/>
      <c r="AO68" s="97"/>
      <c r="AP68" s="97"/>
    </row>
    <row r="69" spans="1:166" ht="28.2" x14ac:dyDescent="0.5">
      <c r="B69" s="103" t="s">
        <v>130</v>
      </c>
      <c r="C69" s="82" t="s">
        <v>51</v>
      </c>
      <c r="D69" s="74" t="s">
        <v>30</v>
      </c>
      <c r="E69" s="167">
        <v>190</v>
      </c>
      <c r="F69" s="83">
        <v>0</v>
      </c>
      <c r="G69" s="84">
        <v>0</v>
      </c>
      <c r="H69" s="84">
        <v>0</v>
      </c>
      <c r="I69" s="90">
        <v>0</v>
      </c>
      <c r="J69" s="101">
        <f t="shared" si="6"/>
        <v>0</v>
      </c>
      <c r="K69" s="102">
        <f t="shared" si="6"/>
        <v>0</v>
      </c>
      <c r="L69" s="89">
        <v>0</v>
      </c>
      <c r="M69" s="90">
        <v>0</v>
      </c>
      <c r="N69" s="170">
        <f t="shared" si="7"/>
        <v>0</v>
      </c>
      <c r="O69" s="106">
        <f t="shared" si="7"/>
        <v>0</v>
      </c>
      <c r="P69" s="93">
        <v>0</v>
      </c>
      <c r="Q69" s="94">
        <v>0</v>
      </c>
      <c r="R69" s="171">
        <f t="shared" si="8"/>
        <v>0</v>
      </c>
      <c r="S69" s="147"/>
      <c r="T69" s="148"/>
      <c r="U69" s="149" t="s">
        <v>110</v>
      </c>
      <c r="X69" s="96"/>
      <c r="Y69" s="96"/>
      <c r="Z69" s="96"/>
      <c r="AA69" s="96"/>
      <c r="AB69" s="96"/>
      <c r="AC69" s="96"/>
      <c r="AD69" s="96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</row>
    <row r="70" spans="1:166" ht="28.2" x14ac:dyDescent="0.5">
      <c r="B70" s="103" t="s">
        <v>131</v>
      </c>
      <c r="C70" s="82" t="s">
        <v>54</v>
      </c>
      <c r="D70" s="74" t="s">
        <v>30</v>
      </c>
      <c r="E70" s="167">
        <v>195</v>
      </c>
      <c r="F70" s="83">
        <v>0</v>
      </c>
      <c r="G70" s="84">
        <v>0</v>
      </c>
      <c r="H70" s="84">
        <v>0</v>
      </c>
      <c r="I70" s="90">
        <v>0</v>
      </c>
      <c r="J70" s="101">
        <f t="shared" si="6"/>
        <v>0</v>
      </c>
      <c r="K70" s="102">
        <f t="shared" si="6"/>
        <v>0</v>
      </c>
      <c r="L70" s="89">
        <v>0</v>
      </c>
      <c r="M70" s="90">
        <v>0</v>
      </c>
      <c r="N70" s="170">
        <f t="shared" si="7"/>
        <v>0</v>
      </c>
      <c r="O70" s="106">
        <f t="shared" si="7"/>
        <v>0</v>
      </c>
      <c r="P70" s="93">
        <v>0</v>
      </c>
      <c r="Q70" s="94">
        <v>0</v>
      </c>
      <c r="R70" s="171">
        <f t="shared" si="8"/>
        <v>0</v>
      </c>
      <c r="S70" s="147"/>
      <c r="T70" s="148"/>
      <c r="U70" s="149" t="s">
        <v>110</v>
      </c>
      <c r="X70" s="96"/>
      <c r="Y70" s="96"/>
      <c r="Z70" s="96"/>
      <c r="AA70" s="96"/>
      <c r="AB70" s="96"/>
      <c r="AC70" s="96"/>
      <c r="AD70" s="96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</row>
    <row r="71" spans="1:166" ht="28.2" x14ac:dyDescent="0.5">
      <c r="B71" s="103" t="s">
        <v>132</v>
      </c>
      <c r="C71" s="82" t="s">
        <v>57</v>
      </c>
      <c r="D71" s="74" t="s">
        <v>30</v>
      </c>
      <c r="E71" s="167">
        <v>205</v>
      </c>
      <c r="F71" s="168">
        <f>F31</f>
        <v>0</v>
      </c>
      <c r="G71" s="169">
        <f>G31</f>
        <v>0</v>
      </c>
      <c r="H71" s="169">
        <f>H31</f>
        <v>0</v>
      </c>
      <c r="I71" s="106">
        <f>I31</f>
        <v>0</v>
      </c>
      <c r="J71" s="101">
        <f t="shared" si="6"/>
        <v>0</v>
      </c>
      <c r="K71" s="102">
        <f t="shared" si="6"/>
        <v>0</v>
      </c>
      <c r="L71" s="104"/>
      <c r="M71" s="180"/>
      <c r="N71" s="170">
        <f>J71</f>
        <v>0</v>
      </c>
      <c r="O71" s="106">
        <f>K71</f>
        <v>0</v>
      </c>
      <c r="P71" s="99"/>
      <c r="Q71" s="105"/>
      <c r="R71" s="179">
        <f>O71+P71+Q71</f>
        <v>0</v>
      </c>
      <c r="S71" s="147"/>
      <c r="T71" s="148"/>
      <c r="U71" s="149" t="s">
        <v>110</v>
      </c>
      <c r="X71" s="96"/>
      <c r="Y71" s="96"/>
      <c r="Z71" s="96"/>
      <c r="AA71" s="96"/>
      <c r="AB71" s="96"/>
      <c r="AC71" s="96"/>
      <c r="AD71" s="96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</row>
    <row r="72" spans="1:166" ht="27.75" customHeight="1" x14ac:dyDescent="0.5">
      <c r="B72" s="103" t="s">
        <v>133</v>
      </c>
      <c r="C72" s="82" t="s">
        <v>134</v>
      </c>
      <c r="D72" s="74" t="s">
        <v>30</v>
      </c>
      <c r="E72" s="167">
        <v>210</v>
      </c>
      <c r="F72" s="83">
        <v>0</v>
      </c>
      <c r="G72" s="84">
        <v>0</v>
      </c>
      <c r="H72" s="84">
        <v>0</v>
      </c>
      <c r="I72" s="90">
        <v>0</v>
      </c>
      <c r="J72" s="101">
        <f t="shared" si="6"/>
        <v>0</v>
      </c>
      <c r="K72" s="102">
        <f t="shared" si="6"/>
        <v>0</v>
      </c>
      <c r="L72" s="89">
        <v>0</v>
      </c>
      <c r="M72" s="90">
        <v>0</v>
      </c>
      <c r="N72" s="170">
        <f t="shared" ref="N72:O76" si="9">J72+L72</f>
        <v>0</v>
      </c>
      <c r="O72" s="106">
        <f t="shared" si="9"/>
        <v>0</v>
      </c>
      <c r="P72" s="93">
        <v>0</v>
      </c>
      <c r="Q72" s="94">
        <v>0</v>
      </c>
      <c r="R72" s="171">
        <f t="shared" si="8"/>
        <v>0</v>
      </c>
      <c r="S72" s="147"/>
      <c r="T72" s="148"/>
      <c r="U72" s="149" t="s">
        <v>110</v>
      </c>
      <c r="X72" s="96"/>
      <c r="Y72" s="96"/>
      <c r="Z72" s="96"/>
      <c r="AA72" s="96"/>
      <c r="AB72" s="96"/>
      <c r="AC72" s="96"/>
      <c r="AD72" s="96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</row>
    <row r="73" spans="1:166" ht="27.75" customHeight="1" x14ac:dyDescent="0.5">
      <c r="B73" s="103" t="s">
        <v>135</v>
      </c>
      <c r="C73" s="82" t="s">
        <v>136</v>
      </c>
      <c r="D73" s="74" t="s">
        <v>30</v>
      </c>
      <c r="E73" s="167">
        <v>215</v>
      </c>
      <c r="F73" s="83">
        <v>0</v>
      </c>
      <c r="G73" s="84">
        <v>0</v>
      </c>
      <c r="H73" s="84">
        <v>0</v>
      </c>
      <c r="I73" s="90">
        <v>0</v>
      </c>
      <c r="J73" s="101">
        <f t="shared" si="6"/>
        <v>0</v>
      </c>
      <c r="K73" s="102">
        <f t="shared" si="6"/>
        <v>0</v>
      </c>
      <c r="L73" s="89">
        <v>0</v>
      </c>
      <c r="M73" s="90">
        <v>0</v>
      </c>
      <c r="N73" s="170">
        <f t="shared" si="9"/>
        <v>0</v>
      </c>
      <c r="O73" s="106">
        <f t="shared" si="9"/>
        <v>0</v>
      </c>
      <c r="P73" s="93">
        <v>0</v>
      </c>
      <c r="Q73" s="94">
        <v>0</v>
      </c>
      <c r="R73" s="171">
        <f t="shared" si="8"/>
        <v>0</v>
      </c>
      <c r="S73" s="147"/>
      <c r="T73" s="148"/>
      <c r="U73" s="149" t="s">
        <v>110</v>
      </c>
      <c r="X73" s="96"/>
      <c r="Y73" s="96"/>
      <c r="Z73" s="96"/>
      <c r="AA73" s="96"/>
      <c r="AB73" s="96"/>
      <c r="AC73" s="96"/>
      <c r="AD73" s="96"/>
      <c r="AE73" s="97"/>
      <c r="AF73" s="97"/>
      <c r="AG73" s="97"/>
      <c r="AH73" s="97"/>
      <c r="AI73" s="97"/>
      <c r="AJ73" s="97"/>
      <c r="AK73" s="97"/>
      <c r="AL73" s="97"/>
      <c r="AM73" s="97"/>
      <c r="AN73" s="97"/>
      <c r="AO73" s="97"/>
      <c r="AP73" s="97"/>
    </row>
    <row r="74" spans="1:166" s="182" customFormat="1" ht="27.75" customHeight="1" x14ac:dyDescent="0.5">
      <c r="A74"/>
      <c r="B74" s="103" t="s">
        <v>137</v>
      </c>
      <c r="C74" s="82" t="s">
        <v>138</v>
      </c>
      <c r="D74" s="74" t="s">
        <v>30</v>
      </c>
      <c r="E74" s="167">
        <v>220</v>
      </c>
      <c r="F74" s="83">
        <v>0</v>
      </c>
      <c r="G74" s="84">
        <v>0</v>
      </c>
      <c r="H74" s="84">
        <v>0</v>
      </c>
      <c r="I74" s="90">
        <v>0</v>
      </c>
      <c r="J74" s="101">
        <f t="shared" ref="J74:K76" si="10">F74+H74</f>
        <v>0</v>
      </c>
      <c r="K74" s="102">
        <f t="shared" si="10"/>
        <v>0</v>
      </c>
      <c r="L74" s="89">
        <v>0</v>
      </c>
      <c r="M74" s="90">
        <v>0</v>
      </c>
      <c r="N74" s="170">
        <f t="shared" si="9"/>
        <v>0</v>
      </c>
      <c r="O74" s="106">
        <f t="shared" si="9"/>
        <v>0</v>
      </c>
      <c r="P74" s="89">
        <v>0</v>
      </c>
      <c r="Q74" s="90">
        <v>0</v>
      </c>
      <c r="R74" s="171">
        <f t="shared" si="8"/>
        <v>0</v>
      </c>
      <c r="S74" s="147"/>
      <c r="T74" s="148"/>
      <c r="U74" s="149" t="s">
        <v>110</v>
      </c>
      <c r="V74" s="4"/>
      <c r="W74" s="4"/>
      <c r="X74" s="96"/>
      <c r="Y74" s="96"/>
      <c r="Z74" s="96"/>
      <c r="AA74" s="96"/>
      <c r="AB74" s="96"/>
      <c r="AC74" s="96"/>
      <c r="AD74" s="96"/>
      <c r="AE74" s="97"/>
      <c r="AF74" s="97"/>
      <c r="AG74" s="97"/>
      <c r="AH74" s="97"/>
      <c r="AI74" s="97"/>
      <c r="AJ74" s="97"/>
      <c r="AK74" s="97"/>
      <c r="AL74" s="97"/>
      <c r="AM74" s="97"/>
      <c r="AN74" s="97"/>
      <c r="AO74" s="97"/>
      <c r="AP74" s="97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181"/>
      <c r="DT74" s="181"/>
      <c r="DU74" s="181"/>
      <c r="DV74" s="181"/>
      <c r="DW74" s="181"/>
      <c r="DX74" s="181"/>
      <c r="DY74" s="181"/>
      <c r="DZ74" s="181"/>
      <c r="EA74" s="181"/>
      <c r="EB74" s="181"/>
      <c r="EC74" s="181"/>
      <c r="ED74" s="181"/>
      <c r="EE74" s="181"/>
      <c r="EF74" s="181"/>
      <c r="EG74" s="181"/>
      <c r="EH74" s="181"/>
      <c r="EI74" s="181"/>
      <c r="EJ74" s="181"/>
      <c r="EK74" s="181"/>
      <c r="EL74" s="181"/>
      <c r="EM74" s="181"/>
      <c r="EN74" s="181"/>
      <c r="EO74" s="181"/>
      <c r="EP74" s="181"/>
      <c r="EQ74" s="181"/>
      <c r="ER74" s="181"/>
      <c r="ES74" s="181"/>
      <c r="ET74" s="181"/>
      <c r="EU74" s="181"/>
      <c r="EV74" s="181"/>
      <c r="EW74" s="181"/>
      <c r="EX74" s="181"/>
      <c r="EY74" s="181"/>
      <c r="EZ74" s="181"/>
      <c r="FA74" s="181"/>
      <c r="FB74" s="181"/>
      <c r="FC74" s="181"/>
      <c r="FD74" s="181"/>
      <c r="FE74" s="181"/>
      <c r="FF74" s="181"/>
      <c r="FG74" s="181"/>
      <c r="FH74" s="181"/>
      <c r="FI74" s="181"/>
      <c r="FJ74" s="181"/>
    </row>
    <row r="75" spans="1:166" ht="27.75" customHeight="1" x14ac:dyDescent="0.5">
      <c r="B75" s="112" t="s">
        <v>139</v>
      </c>
      <c r="C75" s="73" t="s">
        <v>241</v>
      </c>
      <c r="D75" s="74" t="s">
        <v>30</v>
      </c>
      <c r="E75" s="167">
        <v>225</v>
      </c>
      <c r="F75" s="83">
        <v>0</v>
      </c>
      <c r="G75" s="84">
        <v>0</v>
      </c>
      <c r="H75" s="84">
        <v>0</v>
      </c>
      <c r="I75" s="90">
        <v>0</v>
      </c>
      <c r="J75" s="101">
        <f t="shared" si="10"/>
        <v>0</v>
      </c>
      <c r="K75" s="102">
        <f t="shared" si="10"/>
        <v>0</v>
      </c>
      <c r="L75" s="89">
        <v>0</v>
      </c>
      <c r="M75" s="90">
        <v>0</v>
      </c>
      <c r="N75" s="170">
        <f t="shared" si="9"/>
        <v>0</v>
      </c>
      <c r="O75" s="106">
        <f t="shared" si="9"/>
        <v>0</v>
      </c>
      <c r="P75" s="89">
        <v>0</v>
      </c>
      <c r="Q75" s="90">
        <v>0</v>
      </c>
      <c r="R75" s="171">
        <f t="shared" si="8"/>
        <v>0</v>
      </c>
      <c r="S75" s="147"/>
      <c r="T75" s="148"/>
      <c r="U75" s="149" t="s">
        <v>110</v>
      </c>
      <c r="X75" s="96"/>
      <c r="Y75" s="96"/>
      <c r="Z75" s="96"/>
      <c r="AA75" s="96"/>
      <c r="AB75" s="96"/>
      <c r="AC75" s="96"/>
      <c r="AD75" s="96"/>
      <c r="AE75" s="97"/>
      <c r="AF75" s="97"/>
      <c r="AG75" s="97"/>
      <c r="AH75" s="97"/>
      <c r="AI75" s="97"/>
      <c r="AJ75" s="97"/>
      <c r="AK75" s="97"/>
      <c r="AL75" s="97"/>
      <c r="AM75" s="97"/>
      <c r="AN75" s="97"/>
      <c r="AO75" s="97"/>
      <c r="AP75" s="97"/>
    </row>
    <row r="76" spans="1:166" ht="27.75" customHeight="1" x14ac:dyDescent="0.5">
      <c r="B76" s="112" t="s">
        <v>140</v>
      </c>
      <c r="C76" s="183" t="s">
        <v>141</v>
      </c>
      <c r="D76" s="74" t="s">
        <v>30</v>
      </c>
      <c r="E76" s="167">
        <v>230</v>
      </c>
      <c r="F76" s="83">
        <v>0</v>
      </c>
      <c r="G76" s="84">
        <v>0</v>
      </c>
      <c r="H76" s="84">
        <v>0</v>
      </c>
      <c r="I76" s="90">
        <v>0</v>
      </c>
      <c r="J76" s="101">
        <f t="shared" si="10"/>
        <v>0</v>
      </c>
      <c r="K76" s="102">
        <f t="shared" si="10"/>
        <v>0</v>
      </c>
      <c r="L76" s="89">
        <v>0</v>
      </c>
      <c r="M76" s="90">
        <v>0</v>
      </c>
      <c r="N76" s="170">
        <f t="shared" si="9"/>
        <v>0</v>
      </c>
      <c r="O76" s="106">
        <f t="shared" si="9"/>
        <v>0</v>
      </c>
      <c r="P76" s="89">
        <v>0</v>
      </c>
      <c r="Q76" s="90">
        <v>0</v>
      </c>
      <c r="R76" s="171">
        <f>O76+P76+Q76</f>
        <v>0</v>
      </c>
      <c r="S76" s="147"/>
      <c r="T76" s="148"/>
      <c r="U76" s="149" t="s">
        <v>110</v>
      </c>
      <c r="X76" s="96"/>
      <c r="Y76" s="96"/>
      <c r="Z76" s="96"/>
      <c r="AA76" s="96"/>
      <c r="AB76" s="96"/>
      <c r="AC76" s="96"/>
      <c r="AD76" s="96"/>
      <c r="AE76" s="97"/>
      <c r="AF76" s="97"/>
      <c r="AG76" s="97"/>
      <c r="AH76" s="97"/>
      <c r="AI76" s="97"/>
      <c r="AJ76" s="97"/>
      <c r="AK76" s="97"/>
      <c r="AL76" s="97"/>
      <c r="AM76" s="97"/>
      <c r="AN76" s="97"/>
      <c r="AO76" s="97"/>
      <c r="AP76" s="97"/>
    </row>
    <row r="77" spans="1:166" s="186" customFormat="1" ht="28.2" x14ac:dyDescent="0.5">
      <c r="A77" s="2"/>
      <c r="B77" s="112" t="s">
        <v>142</v>
      </c>
      <c r="C77" s="73" t="s">
        <v>143</v>
      </c>
      <c r="D77" s="74" t="s">
        <v>30</v>
      </c>
      <c r="E77" s="167">
        <v>235</v>
      </c>
      <c r="F77" s="107">
        <f>F58+F75+F76</f>
        <v>0</v>
      </c>
      <c r="G77" s="108">
        <f>G58+G75+G76</f>
        <v>0</v>
      </c>
      <c r="H77" s="108">
        <f>H58+H75+H76</f>
        <v>0</v>
      </c>
      <c r="I77" s="109">
        <f>I58+I75+I76</f>
        <v>0</v>
      </c>
      <c r="J77" s="76">
        <f>F77+H77</f>
        <v>0</v>
      </c>
      <c r="K77" s="79">
        <f>G77+I77</f>
        <v>0</v>
      </c>
      <c r="L77" s="110">
        <f>L58+L75+L76</f>
        <v>0</v>
      </c>
      <c r="M77" s="109">
        <f>M58+M75+M76</f>
        <v>0</v>
      </c>
      <c r="N77" s="184">
        <f>J77+L77</f>
        <v>0</v>
      </c>
      <c r="O77" s="109">
        <f>K77+M77</f>
        <v>0</v>
      </c>
      <c r="P77" s="80">
        <f>P58+P75+P76</f>
        <v>0</v>
      </c>
      <c r="Q77" s="78">
        <f>Q58+Q75+Q76</f>
        <v>0</v>
      </c>
      <c r="R77" s="179">
        <f>O77+P77+Q77</f>
        <v>0</v>
      </c>
      <c r="S77" s="147"/>
      <c r="T77" s="148"/>
      <c r="U77" s="149" t="s">
        <v>110</v>
      </c>
      <c r="V77" s="4"/>
      <c r="W77" s="4"/>
      <c r="X77" s="96"/>
      <c r="Y77" s="96"/>
      <c r="Z77" s="96"/>
      <c r="AA77" s="96"/>
      <c r="AB77" s="96"/>
      <c r="AC77" s="96"/>
      <c r="AD77" s="96"/>
      <c r="AE77" s="97"/>
      <c r="AF77" s="97"/>
      <c r="AG77" s="97"/>
      <c r="AH77" s="97"/>
      <c r="AI77" s="97"/>
      <c r="AJ77" s="97"/>
      <c r="AK77" s="97"/>
      <c r="AL77" s="97"/>
      <c r="AM77" s="97"/>
      <c r="AN77" s="97"/>
      <c r="AO77" s="97"/>
      <c r="AP77" s="97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185"/>
      <c r="DZ77" s="185"/>
      <c r="EA77" s="185"/>
      <c r="EB77" s="185"/>
      <c r="EC77" s="185"/>
      <c r="ED77" s="185"/>
      <c r="EE77" s="185"/>
      <c r="EF77" s="185"/>
      <c r="EG77" s="185"/>
      <c r="EH77" s="185"/>
      <c r="EI77" s="185"/>
      <c r="EJ77" s="185"/>
      <c r="EK77" s="185"/>
      <c r="EL77" s="185"/>
      <c r="EM77" s="185"/>
      <c r="EN77" s="185"/>
      <c r="EO77" s="185"/>
      <c r="EP77" s="185"/>
      <c r="EQ77" s="185"/>
      <c r="ER77" s="185"/>
      <c r="ES77" s="185"/>
      <c r="ET77" s="185"/>
      <c r="EU77" s="185"/>
      <c r="EV77" s="185"/>
      <c r="EW77" s="185"/>
      <c r="EX77" s="185"/>
      <c r="EY77" s="185"/>
      <c r="EZ77" s="185"/>
      <c r="FA77" s="185"/>
      <c r="FB77" s="185"/>
      <c r="FC77" s="185"/>
      <c r="FD77" s="185"/>
      <c r="FE77" s="185"/>
      <c r="FF77" s="185"/>
      <c r="FG77" s="185"/>
      <c r="FH77" s="185"/>
      <c r="FI77" s="185"/>
      <c r="FJ77" s="185"/>
    </row>
    <row r="78" spans="1:166" s="186" customFormat="1" ht="28.2" x14ac:dyDescent="0.5">
      <c r="A78" s="2"/>
      <c r="B78" s="112" t="s">
        <v>144</v>
      </c>
      <c r="C78" s="73" t="s">
        <v>145</v>
      </c>
      <c r="D78" s="74" t="s">
        <v>30</v>
      </c>
      <c r="E78" s="167">
        <v>236</v>
      </c>
      <c r="F78" s="83">
        <v>0</v>
      </c>
      <c r="G78" s="187"/>
      <c r="H78" s="84">
        <v>0</v>
      </c>
      <c r="I78" s="188"/>
      <c r="J78" s="101">
        <f>F78+H78</f>
        <v>0</v>
      </c>
      <c r="K78" s="189"/>
      <c r="L78" s="89">
        <v>0</v>
      </c>
      <c r="M78" s="188"/>
      <c r="N78" s="170">
        <f>J78+L78</f>
        <v>0</v>
      </c>
      <c r="O78" s="188"/>
      <c r="P78" s="190"/>
      <c r="Q78" s="191"/>
      <c r="R78" s="192"/>
      <c r="S78" s="147"/>
      <c r="T78" s="148"/>
      <c r="U78" s="149"/>
      <c r="V78" s="4"/>
      <c r="W78" s="4"/>
      <c r="X78" s="96"/>
      <c r="Y78" s="96"/>
      <c r="Z78" s="96"/>
      <c r="AA78" s="96"/>
      <c r="AB78" s="96"/>
      <c r="AC78" s="96"/>
      <c r="AD78" s="96"/>
      <c r="AE78" s="97"/>
      <c r="AF78" s="97"/>
      <c r="AG78" s="97"/>
      <c r="AH78" s="97"/>
      <c r="AI78" s="97"/>
      <c r="AJ78" s="97"/>
      <c r="AK78" s="97"/>
      <c r="AL78" s="97"/>
      <c r="AM78" s="97"/>
      <c r="AN78" s="97"/>
      <c r="AO78" s="97"/>
      <c r="AP78" s="97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185"/>
      <c r="DZ78" s="185"/>
      <c r="EA78" s="185"/>
      <c r="EB78" s="185"/>
      <c r="EC78" s="185"/>
      <c r="ED78" s="185"/>
      <c r="EE78" s="185"/>
      <c r="EF78" s="185"/>
      <c r="EG78" s="185"/>
      <c r="EH78" s="185"/>
      <c r="EI78" s="185"/>
      <c r="EJ78" s="185"/>
      <c r="EK78" s="185"/>
      <c r="EL78" s="185"/>
      <c r="EM78" s="185"/>
      <c r="EN78" s="185"/>
      <c r="EO78" s="185"/>
      <c r="EP78" s="185"/>
      <c r="EQ78" s="185"/>
      <c r="ER78" s="185"/>
      <c r="ES78" s="185"/>
      <c r="ET78" s="185"/>
      <c r="EU78" s="185"/>
      <c r="EV78" s="185"/>
      <c r="EW78" s="185"/>
      <c r="EX78" s="185"/>
      <c r="EY78" s="185"/>
      <c r="EZ78" s="185"/>
      <c r="FA78" s="185"/>
      <c r="FB78" s="185"/>
      <c r="FC78" s="185"/>
      <c r="FD78" s="185"/>
      <c r="FE78" s="185"/>
      <c r="FF78" s="185"/>
      <c r="FG78" s="185"/>
      <c r="FH78" s="185"/>
      <c r="FI78" s="185"/>
      <c r="FJ78" s="185"/>
    </row>
    <row r="79" spans="1:166" s="186" customFormat="1" ht="30.75" customHeight="1" x14ac:dyDescent="0.5">
      <c r="A79" s="2"/>
      <c r="B79" s="112" t="s">
        <v>146</v>
      </c>
      <c r="C79" s="73" t="s">
        <v>147</v>
      </c>
      <c r="D79" s="74" t="s">
        <v>30</v>
      </c>
      <c r="E79" s="167">
        <v>240</v>
      </c>
      <c r="F79" s="83">
        <v>0</v>
      </c>
      <c r="G79" s="84">
        <v>0</v>
      </c>
      <c r="H79" s="84">
        <v>0</v>
      </c>
      <c r="I79" s="90">
        <v>0</v>
      </c>
      <c r="J79" s="101">
        <f>F79+H79</f>
        <v>0</v>
      </c>
      <c r="K79" s="102">
        <f>G79+I79</f>
        <v>0</v>
      </c>
      <c r="L79" s="89">
        <v>0</v>
      </c>
      <c r="M79" s="90">
        <v>0</v>
      </c>
      <c r="N79" s="170">
        <f>J79+L79</f>
        <v>0</v>
      </c>
      <c r="O79" s="106">
        <f>K79+M79</f>
        <v>0</v>
      </c>
      <c r="P79" s="89">
        <v>0</v>
      </c>
      <c r="Q79" s="90">
        <v>0</v>
      </c>
      <c r="R79" s="171">
        <f>O79+P79+Q79</f>
        <v>0</v>
      </c>
      <c r="S79" s="147"/>
      <c r="T79" s="148"/>
      <c r="U79" s="149" t="s">
        <v>110</v>
      </c>
      <c r="V79" s="4"/>
      <c r="W79" s="4"/>
      <c r="X79" s="96"/>
      <c r="Y79" s="96"/>
      <c r="Z79" s="96"/>
      <c r="AA79" s="96"/>
      <c r="AB79" s="96"/>
      <c r="AC79" s="96"/>
      <c r="AD79" s="96"/>
      <c r="AE79" s="97"/>
      <c r="AF79" s="97"/>
      <c r="AG79" s="97"/>
      <c r="AH79" s="97"/>
      <c r="AI79" s="97"/>
      <c r="AJ79" s="97"/>
      <c r="AK79" s="97"/>
      <c r="AL79" s="97"/>
      <c r="AM79" s="97"/>
      <c r="AN79" s="97"/>
      <c r="AO79" s="97"/>
      <c r="AP79" s="97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185"/>
      <c r="DZ79" s="185"/>
      <c r="EA79" s="185"/>
      <c r="EB79" s="185"/>
      <c r="EC79" s="185"/>
      <c r="ED79" s="185"/>
      <c r="EE79" s="185"/>
      <c r="EF79" s="185"/>
      <c r="EG79" s="185"/>
      <c r="EH79" s="185"/>
      <c r="EI79" s="185"/>
      <c r="EJ79" s="185"/>
      <c r="EK79" s="185"/>
      <c r="EL79" s="185"/>
      <c r="EM79" s="185"/>
      <c r="EN79" s="185"/>
      <c r="EO79" s="185"/>
      <c r="EP79" s="185"/>
      <c r="EQ79" s="185"/>
      <c r="ER79" s="185"/>
      <c r="ES79" s="185"/>
      <c r="ET79" s="185"/>
      <c r="EU79" s="185"/>
      <c r="EV79" s="185"/>
      <c r="EW79" s="185"/>
      <c r="EX79" s="185"/>
      <c r="EY79" s="185"/>
      <c r="EZ79" s="185"/>
      <c r="FA79" s="185"/>
      <c r="FB79" s="185"/>
      <c r="FC79" s="185"/>
      <c r="FD79" s="185"/>
      <c r="FE79" s="185"/>
      <c r="FF79" s="185"/>
      <c r="FG79" s="185"/>
      <c r="FH79" s="185"/>
      <c r="FI79" s="185"/>
      <c r="FJ79" s="185"/>
    </row>
    <row r="80" spans="1:166" s="186" customFormat="1" ht="63" x14ac:dyDescent="0.5">
      <c r="A80" s="2"/>
      <c r="B80" s="72" t="s">
        <v>148</v>
      </c>
      <c r="C80" s="193" t="s">
        <v>149</v>
      </c>
      <c r="D80" s="74" t="s">
        <v>30</v>
      </c>
      <c r="E80" s="167">
        <v>245</v>
      </c>
      <c r="F80" s="194"/>
      <c r="G80" s="195"/>
      <c r="H80" s="195"/>
      <c r="I80" s="196"/>
      <c r="J80" s="197" t="e">
        <f>J82*(J92+J94)</f>
        <v>#DIV/0!</v>
      </c>
      <c r="K80" s="90">
        <v>0</v>
      </c>
      <c r="L80" s="198" t="e">
        <f>L82*(L92+L94)</f>
        <v>#DIV/0!</v>
      </c>
      <c r="M80" s="90">
        <v>0</v>
      </c>
      <c r="N80" s="199" t="e">
        <f>J80+L80</f>
        <v>#DIV/0!</v>
      </c>
      <c r="O80" s="106">
        <f>M80+K80</f>
        <v>0</v>
      </c>
      <c r="P80" s="200"/>
      <c r="Q80" s="201"/>
      <c r="R80" s="202"/>
      <c r="S80" s="147"/>
      <c r="T80" s="148"/>
      <c r="U80" s="149" t="s">
        <v>110</v>
      </c>
      <c r="V80" s="4"/>
      <c r="W80" s="4"/>
      <c r="X80" s="96"/>
      <c r="Y80" s="96"/>
      <c r="Z80" s="96"/>
      <c r="AA80" s="96"/>
      <c r="AB80" s="96"/>
      <c r="AC80" s="96"/>
      <c r="AD80" s="96"/>
      <c r="AE80" s="97"/>
      <c r="AF80" s="97"/>
      <c r="AG80" s="97"/>
      <c r="AH80" s="97"/>
      <c r="AI80" s="97"/>
      <c r="AJ80" s="97"/>
      <c r="AK80" s="97"/>
      <c r="AL80" s="97"/>
      <c r="AM80" s="97"/>
      <c r="AN80" s="97"/>
      <c r="AO80" s="97"/>
      <c r="AP80" s="97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185"/>
      <c r="DZ80" s="185"/>
      <c r="EA80" s="185"/>
      <c r="EB80" s="185"/>
      <c r="EC80" s="185"/>
      <c r="ED80" s="185"/>
      <c r="EE80" s="185"/>
      <c r="EF80" s="185"/>
      <c r="EG80" s="185"/>
      <c r="EH80" s="185"/>
      <c r="EI80" s="185"/>
      <c r="EJ80" s="185"/>
      <c r="EK80" s="185"/>
      <c r="EL80" s="185"/>
      <c r="EM80" s="185"/>
      <c r="EN80" s="185"/>
      <c r="EO80" s="185"/>
      <c r="EP80" s="185"/>
      <c r="EQ80" s="185"/>
      <c r="ER80" s="185"/>
      <c r="ES80" s="185"/>
      <c r="ET80" s="185"/>
      <c r="EU80" s="185"/>
      <c r="EV80" s="185"/>
      <c r="EW80" s="185"/>
      <c r="EX80" s="185"/>
      <c r="EY80" s="185"/>
      <c r="EZ80" s="185"/>
      <c r="FA80" s="185"/>
      <c r="FB80" s="185"/>
      <c r="FC80" s="185"/>
      <c r="FD80" s="185"/>
      <c r="FE80" s="185"/>
      <c r="FF80" s="185"/>
      <c r="FG80" s="185"/>
      <c r="FH80" s="185"/>
      <c r="FI80" s="185"/>
      <c r="FJ80" s="185"/>
    </row>
    <row r="81" spans="2:166" ht="31.5" customHeight="1" x14ac:dyDescent="0.5">
      <c r="B81" s="112" t="s">
        <v>150</v>
      </c>
      <c r="C81" s="193" t="s">
        <v>151</v>
      </c>
      <c r="D81" s="74" t="s">
        <v>30</v>
      </c>
      <c r="E81" s="167">
        <v>250</v>
      </c>
      <c r="F81" s="194"/>
      <c r="G81" s="195"/>
      <c r="H81" s="195"/>
      <c r="I81" s="196"/>
      <c r="J81" s="203">
        <v>0</v>
      </c>
      <c r="K81" s="90">
        <v>0</v>
      </c>
      <c r="L81" s="89">
        <v>0</v>
      </c>
      <c r="M81" s="90">
        <v>0</v>
      </c>
      <c r="N81" s="170">
        <f>J81+L81</f>
        <v>0</v>
      </c>
      <c r="O81" s="106">
        <f>K81+M81</f>
        <v>0</v>
      </c>
      <c r="P81" s="89">
        <v>0</v>
      </c>
      <c r="Q81" s="90">
        <v>0</v>
      </c>
      <c r="R81" s="204">
        <f>O81+P81+Q81</f>
        <v>0</v>
      </c>
      <c r="S81" s="147"/>
      <c r="T81" s="148"/>
      <c r="U81" s="149" t="s">
        <v>110</v>
      </c>
      <c r="X81" s="96"/>
      <c r="Y81" s="96"/>
      <c r="Z81" s="96"/>
      <c r="AA81" s="96"/>
      <c r="AB81" s="96"/>
      <c r="AC81" s="96"/>
      <c r="AD81" s="96"/>
      <c r="AE81" s="97"/>
      <c r="AF81" s="97"/>
      <c r="AG81" s="97"/>
      <c r="AH81" s="97"/>
      <c r="AI81" s="97"/>
      <c r="AJ81" s="97"/>
      <c r="AK81" s="97"/>
      <c r="AL81" s="97"/>
      <c r="AM81" s="97"/>
      <c r="AN81" s="97"/>
      <c r="AO81" s="97"/>
      <c r="AP81" s="97"/>
    </row>
    <row r="82" spans="2:166" ht="31.5" customHeight="1" x14ac:dyDescent="0.5">
      <c r="B82" s="112" t="s">
        <v>152</v>
      </c>
      <c r="C82" s="193" t="s">
        <v>242</v>
      </c>
      <c r="D82" s="205" t="s">
        <v>153</v>
      </c>
      <c r="E82" s="167">
        <v>275</v>
      </c>
      <c r="F82" s="194"/>
      <c r="G82" s="195"/>
      <c r="H82" s="195"/>
      <c r="I82" s="196"/>
      <c r="J82" s="206" t="e">
        <f>(J77+J78+J79)/(J92+J94)</f>
        <v>#DIV/0!</v>
      </c>
      <c r="K82" s="207" t="e">
        <f>(K77+K79)/(K92+K94)</f>
        <v>#DIV/0!</v>
      </c>
      <c r="L82" s="208" t="e">
        <f>(L77+L78+L79)/(L92+L94)</f>
        <v>#DIV/0!</v>
      </c>
      <c r="M82" s="209" t="e">
        <f>(M77+M79)/(M92+M94)</f>
        <v>#DIV/0!</v>
      </c>
      <c r="N82" s="200"/>
      <c r="O82" s="210"/>
      <c r="P82" s="200"/>
      <c r="Q82" s="201"/>
      <c r="R82" s="202"/>
      <c r="S82" s="147"/>
      <c r="T82" s="148"/>
      <c r="U82" s="149"/>
      <c r="X82" s="96"/>
      <c r="Y82" s="96"/>
      <c r="Z82" s="96"/>
      <c r="AA82" s="96"/>
      <c r="AB82" s="96"/>
      <c r="AC82" s="96"/>
      <c r="AD82" s="96"/>
      <c r="AE82" s="97"/>
      <c r="AF82" s="97"/>
      <c r="AG82" s="97"/>
      <c r="AH82" s="97"/>
      <c r="AI82" s="97"/>
      <c r="AJ82" s="97"/>
      <c r="AK82" s="97"/>
      <c r="AL82" s="97"/>
      <c r="AM82" s="97"/>
      <c r="AN82" s="97"/>
      <c r="AO82" s="97"/>
      <c r="AP82" s="97"/>
    </row>
    <row r="83" spans="2:166" ht="31.5" customHeight="1" x14ac:dyDescent="0.5">
      <c r="B83" s="112" t="s">
        <v>154</v>
      </c>
      <c r="C83" s="73" t="s">
        <v>155</v>
      </c>
      <c r="D83" s="74" t="s">
        <v>30</v>
      </c>
      <c r="E83" s="167">
        <v>280</v>
      </c>
      <c r="F83" s="194"/>
      <c r="G83" s="195"/>
      <c r="H83" s="195"/>
      <c r="I83" s="196"/>
      <c r="J83" s="194"/>
      <c r="K83" s="211">
        <v>0</v>
      </c>
      <c r="L83" s="194"/>
      <c r="M83" s="106">
        <v>0</v>
      </c>
      <c r="N83" s="194"/>
      <c r="O83" s="106">
        <f>K83+M83</f>
        <v>0</v>
      </c>
      <c r="P83" s="89">
        <v>0</v>
      </c>
      <c r="Q83" s="90">
        <v>0</v>
      </c>
      <c r="R83" s="204">
        <f>O83+P83+Q83</f>
        <v>0</v>
      </c>
      <c r="S83" s="147"/>
      <c r="T83" s="148"/>
      <c r="U83" s="149" t="s">
        <v>110</v>
      </c>
      <c r="X83" s="96"/>
      <c r="Y83" s="96"/>
      <c r="Z83" s="96"/>
      <c r="AA83" s="96"/>
      <c r="AB83" s="96"/>
      <c r="AC83" s="96"/>
      <c r="AD83" s="96"/>
      <c r="AE83" s="97"/>
      <c r="AF83" s="97"/>
      <c r="AG83" s="97"/>
      <c r="AH83" s="97"/>
      <c r="AI83" s="97"/>
      <c r="AJ83" s="97"/>
      <c r="AK83" s="97"/>
      <c r="AL83" s="97"/>
      <c r="AM83" s="97"/>
      <c r="AN83" s="97"/>
      <c r="AO83" s="97"/>
      <c r="AP83" s="97"/>
    </row>
    <row r="84" spans="2:166" ht="31.5" customHeight="1" x14ac:dyDescent="0.5">
      <c r="B84" s="103" t="s">
        <v>156</v>
      </c>
      <c r="C84" s="212" t="s">
        <v>157</v>
      </c>
      <c r="D84" s="74" t="s">
        <v>30</v>
      </c>
      <c r="E84" s="167">
        <v>285</v>
      </c>
      <c r="F84" s="194"/>
      <c r="G84" s="195"/>
      <c r="H84" s="195"/>
      <c r="I84" s="196"/>
      <c r="J84" s="194"/>
      <c r="K84" s="213">
        <v>0</v>
      </c>
      <c r="L84" s="214"/>
      <c r="M84" s="106">
        <v>0</v>
      </c>
      <c r="N84" s="200"/>
      <c r="O84" s="106">
        <f>K84+M84</f>
        <v>0</v>
      </c>
      <c r="P84" s="200"/>
      <c r="Q84" s="201"/>
      <c r="R84" s="204">
        <f>O84</f>
        <v>0</v>
      </c>
      <c r="S84" s="147"/>
      <c r="T84" s="148"/>
      <c r="U84" s="149" t="s">
        <v>110</v>
      </c>
      <c r="X84" s="96"/>
      <c r="Y84" s="96"/>
      <c r="Z84" s="96"/>
      <c r="AA84" s="96"/>
      <c r="AB84" s="96"/>
      <c r="AC84" s="96"/>
      <c r="AD84" s="96"/>
      <c r="AE84" s="97"/>
      <c r="AF84" s="97"/>
      <c r="AG84" s="97"/>
      <c r="AH84" s="97"/>
      <c r="AI84" s="97"/>
      <c r="AJ84" s="97"/>
      <c r="AK84" s="97"/>
      <c r="AL84" s="97"/>
      <c r="AM84" s="97"/>
      <c r="AN84" s="97"/>
      <c r="AO84" s="97"/>
      <c r="AP84" s="97"/>
    </row>
    <row r="85" spans="2:166" ht="31.5" customHeight="1" x14ac:dyDescent="0.5">
      <c r="B85" s="112" t="s">
        <v>158</v>
      </c>
      <c r="C85" s="193" t="s">
        <v>159</v>
      </c>
      <c r="D85" s="74" t="s">
        <v>30</v>
      </c>
      <c r="E85" s="167">
        <v>290</v>
      </c>
      <c r="F85" s="194"/>
      <c r="G85" s="195"/>
      <c r="H85" s="195"/>
      <c r="I85" s="196"/>
      <c r="J85" s="194"/>
      <c r="K85" s="215"/>
      <c r="L85" s="214"/>
      <c r="M85" s="196"/>
      <c r="N85" s="200"/>
      <c r="O85" s="210"/>
      <c r="P85" s="200"/>
      <c r="Q85" s="90">
        <v>0</v>
      </c>
      <c r="R85" s="216">
        <v>0</v>
      </c>
      <c r="S85" s="147"/>
      <c r="T85" s="148"/>
      <c r="U85" s="149" t="s">
        <v>110</v>
      </c>
      <c r="X85" s="96"/>
      <c r="Y85" s="96"/>
      <c r="Z85" s="96"/>
      <c r="AA85" s="96"/>
      <c r="AB85" s="96"/>
      <c r="AC85" s="96"/>
      <c r="AD85" s="96"/>
      <c r="AE85" s="97"/>
      <c r="AF85" s="97"/>
      <c r="AG85" s="97"/>
      <c r="AH85" s="97"/>
      <c r="AI85" s="97"/>
      <c r="AJ85" s="97"/>
      <c r="AK85" s="97"/>
      <c r="AL85" s="97"/>
      <c r="AM85" s="97"/>
      <c r="AN85" s="97"/>
      <c r="AO85" s="97"/>
      <c r="AP85" s="97"/>
    </row>
    <row r="86" spans="2:166" ht="42" x14ac:dyDescent="0.5">
      <c r="B86" s="112" t="s">
        <v>160</v>
      </c>
      <c r="C86" s="193" t="s">
        <v>161</v>
      </c>
      <c r="D86" s="74" t="s">
        <v>30</v>
      </c>
      <c r="E86" s="217">
        <v>295</v>
      </c>
      <c r="F86" s="194"/>
      <c r="G86" s="195"/>
      <c r="H86" s="195"/>
      <c r="I86" s="196"/>
      <c r="J86" s="203">
        <v>0</v>
      </c>
      <c r="K86" s="90">
        <v>0</v>
      </c>
      <c r="L86" s="203">
        <v>0</v>
      </c>
      <c r="M86" s="90">
        <v>0</v>
      </c>
      <c r="N86" s="170">
        <f>J86+L86</f>
        <v>0</v>
      </c>
      <c r="O86" s="106">
        <f>K86+M86</f>
        <v>0</v>
      </c>
      <c r="P86" s="89">
        <v>0</v>
      </c>
      <c r="Q86" s="90">
        <v>0</v>
      </c>
      <c r="R86" s="204">
        <f>O86+P86+Q86</f>
        <v>0</v>
      </c>
      <c r="S86" s="147"/>
      <c r="T86" s="148"/>
      <c r="U86" s="149" t="s">
        <v>110</v>
      </c>
      <c r="X86" s="96"/>
      <c r="Y86" s="96"/>
      <c r="Z86" s="96"/>
      <c r="AA86" s="96"/>
      <c r="AB86" s="96"/>
      <c r="AC86" s="96"/>
      <c r="AD86" s="96"/>
      <c r="AE86" s="218"/>
      <c r="AF86" s="218"/>
      <c r="AG86" s="218"/>
      <c r="AH86" s="218"/>
      <c r="AI86" s="218"/>
      <c r="AJ86" s="218"/>
      <c r="AK86" s="218"/>
      <c r="AL86" s="218"/>
      <c r="AM86" s="218"/>
      <c r="AN86" s="218"/>
      <c r="AO86" s="218"/>
      <c r="AP86" s="218"/>
    </row>
    <row r="87" spans="2:166" ht="28.2" x14ac:dyDescent="0.5">
      <c r="B87" s="72" t="s">
        <v>162</v>
      </c>
      <c r="C87" s="193" t="s">
        <v>163</v>
      </c>
      <c r="D87" s="74" t="s">
        <v>30</v>
      </c>
      <c r="E87" s="167">
        <v>300</v>
      </c>
      <c r="F87" s="194"/>
      <c r="G87" s="195"/>
      <c r="H87" s="195"/>
      <c r="I87" s="196"/>
      <c r="J87" s="203">
        <v>0</v>
      </c>
      <c r="K87" s="90">
        <v>0</v>
      </c>
      <c r="L87" s="89">
        <v>0</v>
      </c>
      <c r="M87" s="90">
        <v>0</v>
      </c>
      <c r="N87" s="170">
        <f>J87+L87</f>
        <v>0</v>
      </c>
      <c r="O87" s="106">
        <f>K87+M87</f>
        <v>0</v>
      </c>
      <c r="P87" s="89">
        <v>0</v>
      </c>
      <c r="Q87" s="90">
        <v>0</v>
      </c>
      <c r="R87" s="216">
        <v>0</v>
      </c>
      <c r="S87" s="147"/>
      <c r="T87" s="148"/>
      <c r="U87" s="149" t="s">
        <v>110</v>
      </c>
      <c r="X87" s="96"/>
      <c r="Y87" s="96"/>
      <c r="Z87" s="96"/>
      <c r="AA87" s="96"/>
      <c r="AB87" s="96"/>
      <c r="AC87" s="96"/>
      <c r="AD87" s="96"/>
      <c r="AE87" s="218"/>
      <c r="AF87" s="218"/>
      <c r="AG87" s="218"/>
      <c r="AH87" s="218"/>
      <c r="AI87" s="218"/>
      <c r="AJ87" s="218"/>
      <c r="AK87" s="218"/>
      <c r="AL87" s="218"/>
      <c r="AM87" s="218"/>
      <c r="AN87" s="218"/>
      <c r="AO87" s="218"/>
      <c r="AP87" s="218"/>
    </row>
    <row r="88" spans="2:166" ht="28.5" customHeight="1" x14ac:dyDescent="0.5">
      <c r="B88" s="112" t="s">
        <v>164</v>
      </c>
      <c r="C88" s="193" t="s">
        <v>165</v>
      </c>
      <c r="D88" s="74" t="s">
        <v>30</v>
      </c>
      <c r="E88" s="167">
        <v>305</v>
      </c>
      <c r="F88" s="194"/>
      <c r="G88" s="195"/>
      <c r="H88" s="195"/>
      <c r="I88" s="196"/>
      <c r="J88" s="203">
        <v>0</v>
      </c>
      <c r="K88" s="90">
        <v>0</v>
      </c>
      <c r="L88" s="89">
        <v>0</v>
      </c>
      <c r="M88" s="90">
        <v>0</v>
      </c>
      <c r="N88" s="170">
        <f>J88+L88</f>
        <v>0</v>
      </c>
      <c r="O88" s="106">
        <f t="shared" ref="O88" si="11">K88+M88</f>
        <v>0</v>
      </c>
      <c r="P88" s="219">
        <v>0</v>
      </c>
      <c r="Q88" s="220">
        <v>0</v>
      </c>
      <c r="R88" s="204">
        <f>O88+P88+Q88</f>
        <v>0</v>
      </c>
      <c r="S88" s="147"/>
      <c r="T88" s="148"/>
      <c r="U88" s="149" t="s">
        <v>110</v>
      </c>
      <c r="X88" s="96"/>
      <c r="Y88" s="96"/>
      <c r="Z88" s="96"/>
      <c r="AA88" s="96"/>
      <c r="AB88" s="96"/>
      <c r="AC88" s="96"/>
      <c r="AD88" s="96"/>
      <c r="AE88" s="218"/>
      <c r="AF88" s="218"/>
      <c r="AG88" s="218"/>
      <c r="AH88" s="218"/>
      <c r="AI88" s="218"/>
      <c r="AJ88" s="218"/>
      <c r="AK88" s="218"/>
      <c r="AL88" s="218"/>
      <c r="AM88" s="218"/>
      <c r="AN88" s="218"/>
      <c r="AO88" s="218"/>
      <c r="AP88" s="218"/>
    </row>
    <row r="89" spans="2:166" ht="28.5" customHeight="1" x14ac:dyDescent="0.5">
      <c r="B89" s="112" t="s">
        <v>166</v>
      </c>
      <c r="C89" s="193" t="s">
        <v>167</v>
      </c>
      <c r="D89" s="205" t="s">
        <v>30</v>
      </c>
      <c r="E89" s="167">
        <v>310</v>
      </c>
      <c r="F89" s="83">
        <v>0</v>
      </c>
      <c r="G89" s="84">
        <v>0</v>
      </c>
      <c r="H89" s="84">
        <v>0</v>
      </c>
      <c r="I89" s="90">
        <v>0</v>
      </c>
      <c r="J89" s="203">
        <f>F89+H89</f>
        <v>0</v>
      </c>
      <c r="K89" s="221">
        <f>G89+I89</f>
        <v>0</v>
      </c>
      <c r="L89" s="89">
        <v>0</v>
      </c>
      <c r="M89" s="90">
        <v>0</v>
      </c>
      <c r="N89" s="170">
        <f>J89+L89</f>
        <v>0</v>
      </c>
      <c r="O89" s="106">
        <f>K89+M89</f>
        <v>0</v>
      </c>
      <c r="P89" s="219">
        <v>0</v>
      </c>
      <c r="Q89" s="220">
        <v>0</v>
      </c>
      <c r="R89" s="204">
        <f>O89+P89+Q89</f>
        <v>0</v>
      </c>
      <c r="S89" s="147"/>
      <c r="T89" s="148"/>
      <c r="U89" s="149" t="s">
        <v>110</v>
      </c>
      <c r="X89" s="96"/>
      <c r="Y89" s="96"/>
      <c r="Z89" s="96"/>
      <c r="AA89" s="96"/>
      <c r="AB89" s="96"/>
      <c r="AC89" s="96"/>
      <c r="AD89" s="96"/>
      <c r="AE89" s="218"/>
      <c r="AF89" s="218"/>
      <c r="AG89" s="218"/>
      <c r="AH89" s="218"/>
      <c r="AI89" s="218"/>
      <c r="AJ89" s="218"/>
      <c r="AK89" s="218"/>
      <c r="AL89" s="218"/>
      <c r="AM89" s="218"/>
      <c r="AN89" s="218"/>
      <c r="AO89" s="218"/>
      <c r="AP89" s="218"/>
    </row>
    <row r="90" spans="2:166" ht="42" x14ac:dyDescent="0.5">
      <c r="B90" s="112" t="s">
        <v>168</v>
      </c>
      <c r="C90" s="193" t="s">
        <v>169</v>
      </c>
      <c r="D90" s="74" t="s">
        <v>30</v>
      </c>
      <c r="E90" s="167">
        <v>315</v>
      </c>
      <c r="F90" s="194"/>
      <c r="G90" s="195"/>
      <c r="H90" s="195"/>
      <c r="I90" s="196"/>
      <c r="J90" s="101">
        <f>J77</f>
        <v>0</v>
      </c>
      <c r="K90" s="102">
        <f>K77-K51</f>
        <v>0</v>
      </c>
      <c r="L90" s="222">
        <f>L77</f>
        <v>0</v>
      </c>
      <c r="M90" s="92">
        <f>M77-M51</f>
        <v>0</v>
      </c>
      <c r="N90" s="99"/>
      <c r="O90" s="180"/>
      <c r="P90" s="91">
        <f>P77-P51</f>
        <v>0</v>
      </c>
      <c r="Q90" s="92">
        <f>Q77-Q51</f>
        <v>0</v>
      </c>
      <c r="R90" s="223">
        <f>R77-R51</f>
        <v>0</v>
      </c>
      <c r="S90" s="147"/>
      <c r="T90" s="148"/>
      <c r="U90" s="149" t="s">
        <v>110</v>
      </c>
      <c r="X90" s="96"/>
      <c r="Y90" s="96"/>
      <c r="Z90" s="96"/>
      <c r="AA90" s="96"/>
      <c r="AB90" s="96"/>
      <c r="AC90" s="96"/>
      <c r="AD90" s="96"/>
      <c r="AE90" s="218"/>
      <c r="AF90" s="218"/>
      <c r="AG90" s="218"/>
      <c r="AH90" s="218"/>
      <c r="AI90" s="218"/>
      <c r="AJ90" s="218"/>
      <c r="AK90" s="218"/>
      <c r="AL90" s="218"/>
      <c r="AM90" s="218"/>
      <c r="AN90" s="218"/>
      <c r="AO90" s="218"/>
      <c r="AP90" s="218"/>
    </row>
    <row r="91" spans="2:166" ht="42" x14ac:dyDescent="0.5">
      <c r="B91" s="72" t="s">
        <v>170</v>
      </c>
      <c r="C91" s="193" t="s">
        <v>171</v>
      </c>
      <c r="D91" s="74" t="s">
        <v>30</v>
      </c>
      <c r="E91" s="167">
        <v>320</v>
      </c>
      <c r="F91" s="194"/>
      <c r="G91" s="195"/>
      <c r="H91" s="195"/>
      <c r="I91" s="196"/>
      <c r="J91" s="197" t="e">
        <f>J80-J90</f>
        <v>#DIV/0!</v>
      </c>
      <c r="K91" s="102">
        <f>K80-K90</f>
        <v>0</v>
      </c>
      <c r="L91" s="224" t="e">
        <f>L80-L90</f>
        <v>#DIV/0!</v>
      </c>
      <c r="M91" s="102">
        <f>M80-M90</f>
        <v>0</v>
      </c>
      <c r="N91" s="199" t="e">
        <f>J91+L91</f>
        <v>#DIV/0!</v>
      </c>
      <c r="O91" s="106">
        <f>K91+M91</f>
        <v>0</v>
      </c>
      <c r="P91" s="219">
        <v>0</v>
      </c>
      <c r="Q91" s="220">
        <v>0</v>
      </c>
      <c r="R91" s="204">
        <f>O91+P91+Q91</f>
        <v>0</v>
      </c>
      <c r="S91" s="147"/>
      <c r="T91" s="148"/>
      <c r="U91" s="149" t="s">
        <v>110</v>
      </c>
      <c r="X91" s="96"/>
      <c r="Y91" s="96"/>
      <c r="Z91" s="96"/>
      <c r="AA91" s="96"/>
      <c r="AB91" s="96"/>
      <c r="AC91" s="96"/>
      <c r="AD91" s="96"/>
      <c r="AE91" s="218"/>
      <c r="AF91" s="218"/>
      <c r="AG91" s="218"/>
      <c r="AH91" s="218"/>
      <c r="AI91" s="218"/>
      <c r="AJ91" s="218"/>
      <c r="AK91" s="218"/>
      <c r="AL91" s="218"/>
      <c r="AM91" s="218"/>
      <c r="AN91" s="218"/>
      <c r="AO91" s="218"/>
      <c r="AP91" s="218"/>
    </row>
    <row r="92" spans="2:166" ht="22.8" x14ac:dyDescent="0.3">
      <c r="B92" s="112" t="s">
        <v>172</v>
      </c>
      <c r="C92" s="73" t="s">
        <v>173</v>
      </c>
      <c r="D92" s="205" t="s">
        <v>174</v>
      </c>
      <c r="E92" s="167">
        <v>325</v>
      </c>
      <c r="F92" s="194"/>
      <c r="G92" s="195"/>
      <c r="H92" s="195"/>
      <c r="I92" s="196"/>
      <c r="J92" s="203">
        <v>0</v>
      </c>
      <c r="K92" s="221">
        <v>0</v>
      </c>
      <c r="L92" s="225">
        <v>0</v>
      </c>
      <c r="M92" s="226">
        <v>0</v>
      </c>
      <c r="N92" s="200"/>
      <c r="O92" s="210"/>
      <c r="P92" s="227"/>
      <c r="Q92" s="228"/>
      <c r="R92" s="202"/>
      <c r="S92" s="147"/>
      <c r="T92" s="148"/>
      <c r="U92" s="149" t="s">
        <v>110</v>
      </c>
    </row>
    <row r="93" spans="2:166" ht="42" customHeight="1" x14ac:dyDescent="0.3">
      <c r="B93" s="229" t="s">
        <v>175</v>
      </c>
      <c r="C93" s="230" t="s">
        <v>176</v>
      </c>
      <c r="D93" s="205" t="s">
        <v>174</v>
      </c>
      <c r="E93" s="167">
        <v>326</v>
      </c>
      <c r="F93" s="194"/>
      <c r="G93" s="195"/>
      <c r="H93" s="195"/>
      <c r="I93" s="196"/>
      <c r="J93" s="203">
        <v>0</v>
      </c>
      <c r="K93" s="221">
        <v>0</v>
      </c>
      <c r="L93" s="225">
        <v>0</v>
      </c>
      <c r="M93" s="226">
        <v>0</v>
      </c>
      <c r="N93" s="200"/>
      <c r="O93" s="210"/>
      <c r="P93" s="200"/>
      <c r="Q93" s="228"/>
      <c r="R93" s="202"/>
      <c r="S93" s="147"/>
      <c r="T93" s="148"/>
      <c r="U93" s="149" t="s">
        <v>110</v>
      </c>
    </row>
    <row r="94" spans="2:166" ht="42" customHeight="1" x14ac:dyDescent="0.3">
      <c r="B94" s="72" t="s">
        <v>177</v>
      </c>
      <c r="C94" s="231" t="s">
        <v>178</v>
      </c>
      <c r="D94" s="42" t="s">
        <v>174</v>
      </c>
      <c r="E94" s="232">
        <v>350</v>
      </c>
      <c r="F94" s="233"/>
      <c r="G94" s="234"/>
      <c r="H94" s="234"/>
      <c r="I94" s="235"/>
      <c r="J94" s="236">
        <v>0</v>
      </c>
      <c r="K94" s="237">
        <v>0</v>
      </c>
      <c r="L94" s="238">
        <v>0</v>
      </c>
      <c r="M94" s="239">
        <v>0</v>
      </c>
      <c r="N94" s="240"/>
      <c r="O94" s="241"/>
      <c r="P94" s="242"/>
      <c r="Q94" s="243"/>
      <c r="R94" s="244"/>
      <c r="S94" s="147"/>
      <c r="T94" s="148"/>
      <c r="U94" s="149" t="s">
        <v>110</v>
      </c>
    </row>
    <row r="95" spans="2:166" s="262" customFormat="1" ht="26.4" x14ac:dyDescent="0.3">
      <c r="B95" s="245" t="s">
        <v>179</v>
      </c>
      <c r="C95" s="246" t="s">
        <v>180</v>
      </c>
      <c r="D95" s="205" t="s">
        <v>153</v>
      </c>
      <c r="E95" s="247">
        <v>360</v>
      </c>
      <c r="F95" s="248"/>
      <c r="G95" s="249"/>
      <c r="H95" s="249"/>
      <c r="I95" s="250"/>
      <c r="J95" s="251" t="e">
        <f>J77/(J92+J94)</f>
        <v>#DIV/0!</v>
      </c>
      <c r="K95" s="252" t="e">
        <f>K77/(K92+K94)</f>
        <v>#DIV/0!</v>
      </c>
      <c r="L95" s="253" t="e">
        <f>L77/(L92+L94)</f>
        <v>#DIV/0!</v>
      </c>
      <c r="M95" s="254" t="e">
        <f>M77/(M92+M94)</f>
        <v>#DIV/0!</v>
      </c>
      <c r="N95" s="253" t="e">
        <f t="shared" ref="N95:O98" si="12">J95+L95</f>
        <v>#DIV/0!</v>
      </c>
      <c r="O95" s="255" t="e">
        <f t="shared" si="12"/>
        <v>#DIV/0!</v>
      </c>
      <c r="P95" s="256"/>
      <c r="Q95" s="257"/>
      <c r="R95" s="258"/>
      <c r="S95" s="259"/>
      <c r="T95" s="148"/>
      <c r="U95" s="149"/>
      <c r="V95" s="260"/>
      <c r="W95" s="4"/>
      <c r="X95" s="261"/>
      <c r="Y95" s="261"/>
      <c r="Z95" s="261"/>
      <c r="AA95" s="261"/>
      <c r="AB95" s="261"/>
      <c r="AC95" s="261"/>
      <c r="AD95" s="261"/>
      <c r="AE95" s="261"/>
      <c r="AF95" s="261"/>
      <c r="AG95" s="261"/>
      <c r="AH95" s="261"/>
      <c r="AI95" s="261"/>
      <c r="AJ95" s="261"/>
      <c r="AK95" s="261"/>
      <c r="AL95" s="261"/>
      <c r="AM95" s="261"/>
      <c r="AN95" s="261"/>
      <c r="AO95" s="261"/>
      <c r="AP95" s="261"/>
      <c r="AQ95" s="261"/>
      <c r="AR95" s="261"/>
      <c r="AS95" s="261"/>
      <c r="AT95" s="261"/>
      <c r="AU95" s="261"/>
      <c r="AV95" s="261"/>
      <c r="AW95" s="261"/>
      <c r="AX95" s="261"/>
      <c r="AY95" s="261"/>
      <c r="AZ95" s="261"/>
      <c r="BA95" s="261"/>
      <c r="BB95" s="261"/>
      <c r="BC95" s="261"/>
      <c r="BD95" s="261"/>
      <c r="BE95" s="261"/>
      <c r="BF95" s="261"/>
      <c r="BG95" s="261"/>
      <c r="BH95" s="261"/>
      <c r="BI95" s="261"/>
      <c r="BJ95" s="261"/>
      <c r="BK95" s="261"/>
      <c r="BL95" s="261"/>
      <c r="BM95" s="261"/>
      <c r="BN95" s="261"/>
      <c r="BO95" s="261"/>
      <c r="BP95" s="261"/>
      <c r="BQ95" s="261"/>
      <c r="BR95" s="261"/>
      <c r="BS95" s="261"/>
      <c r="BT95" s="261"/>
      <c r="BU95" s="261"/>
      <c r="BV95" s="261"/>
      <c r="BW95" s="261"/>
      <c r="BX95" s="261"/>
      <c r="BY95" s="261"/>
      <c r="BZ95" s="261"/>
      <c r="CA95" s="261"/>
      <c r="CB95" s="261"/>
      <c r="CC95" s="261"/>
      <c r="CD95" s="261"/>
      <c r="CE95" s="261"/>
      <c r="CF95" s="261"/>
      <c r="CG95" s="261"/>
      <c r="CH95" s="261"/>
      <c r="CI95" s="261"/>
      <c r="CJ95" s="261"/>
      <c r="CK95" s="261"/>
      <c r="CL95" s="261"/>
      <c r="CM95" s="261"/>
      <c r="CN95" s="261"/>
      <c r="CO95" s="261"/>
      <c r="CP95" s="261"/>
      <c r="CQ95" s="261"/>
      <c r="CR95" s="261"/>
      <c r="CS95" s="261"/>
      <c r="CT95" s="261"/>
      <c r="CU95" s="261"/>
      <c r="CV95" s="261"/>
      <c r="CW95" s="261"/>
      <c r="CX95" s="261"/>
      <c r="CY95" s="261"/>
      <c r="CZ95" s="261"/>
      <c r="DA95" s="261"/>
      <c r="DB95" s="261"/>
      <c r="DC95" s="261"/>
      <c r="DD95" s="261"/>
      <c r="DE95" s="261"/>
      <c r="DF95" s="261"/>
      <c r="DG95" s="261"/>
      <c r="DH95" s="261"/>
      <c r="DI95" s="261"/>
      <c r="DJ95" s="261"/>
      <c r="DK95" s="261"/>
      <c r="DL95" s="261"/>
      <c r="DM95" s="261"/>
      <c r="DN95" s="261"/>
      <c r="DO95" s="261"/>
      <c r="DP95" s="261"/>
      <c r="DQ95" s="261"/>
      <c r="DR95" s="261"/>
      <c r="DS95" s="261"/>
      <c r="DT95" s="261"/>
      <c r="DU95" s="261"/>
      <c r="DV95" s="261"/>
      <c r="DW95" s="261"/>
      <c r="DX95" s="261"/>
      <c r="DY95" s="261"/>
      <c r="DZ95" s="261"/>
      <c r="EA95" s="261"/>
      <c r="EB95" s="261"/>
      <c r="EC95" s="261"/>
      <c r="ED95" s="261"/>
      <c r="EE95" s="261"/>
      <c r="EF95" s="261"/>
      <c r="EG95" s="261"/>
      <c r="EH95" s="261"/>
      <c r="EI95" s="261"/>
      <c r="EJ95" s="261"/>
      <c r="EK95" s="261"/>
      <c r="EL95" s="261"/>
      <c r="EM95" s="261"/>
      <c r="EN95" s="261"/>
      <c r="EO95" s="261"/>
      <c r="EP95" s="261"/>
      <c r="EQ95" s="261"/>
      <c r="ER95" s="261"/>
      <c r="ES95" s="261"/>
      <c r="ET95" s="261"/>
      <c r="EU95" s="261"/>
      <c r="EV95" s="261"/>
      <c r="EW95" s="261"/>
      <c r="EX95" s="261"/>
      <c r="EY95" s="261"/>
      <c r="EZ95" s="261"/>
      <c r="FA95" s="261"/>
      <c r="FB95" s="261"/>
      <c r="FC95" s="261"/>
      <c r="FD95" s="261"/>
      <c r="FE95" s="261"/>
      <c r="FF95" s="261"/>
      <c r="FG95" s="261"/>
      <c r="FH95" s="261"/>
      <c r="FI95" s="261"/>
      <c r="FJ95" s="261"/>
    </row>
    <row r="96" spans="2:166" ht="42" x14ac:dyDescent="0.3">
      <c r="B96" s="263" t="s">
        <v>181</v>
      </c>
      <c r="C96" s="193" t="s">
        <v>182</v>
      </c>
      <c r="D96" s="74" t="s">
        <v>153</v>
      </c>
      <c r="E96" s="264">
        <v>365</v>
      </c>
      <c r="F96" s="265"/>
      <c r="G96" s="266"/>
      <c r="H96" s="266"/>
      <c r="I96" s="267"/>
      <c r="J96" s="268" t="e">
        <f>(J80-J90)/(J92+J94)</f>
        <v>#DIV/0!</v>
      </c>
      <c r="K96" s="269" t="e">
        <f>(K80-K90)/(K92+K94)</f>
        <v>#DIV/0!</v>
      </c>
      <c r="L96" s="270" t="e">
        <f>(L80-L90)/(L92+L94)</f>
        <v>#DIV/0!</v>
      </c>
      <c r="M96" s="271" t="e">
        <f>(M80-M90)/(M92+M94)</f>
        <v>#DIV/0!</v>
      </c>
      <c r="N96" s="272" t="e">
        <f t="shared" si="12"/>
        <v>#DIV/0!</v>
      </c>
      <c r="O96" s="273" t="e">
        <f t="shared" si="12"/>
        <v>#DIV/0!</v>
      </c>
      <c r="P96" s="274"/>
      <c r="Q96" s="275"/>
      <c r="R96" s="276"/>
      <c r="S96" s="259"/>
      <c r="T96" s="148"/>
      <c r="U96" s="149"/>
      <c r="V96" s="260"/>
    </row>
    <row r="97" spans="1:166" ht="34.5" customHeight="1" x14ac:dyDescent="0.3">
      <c r="B97" s="245" t="s">
        <v>183</v>
      </c>
      <c r="C97" s="277" t="s">
        <v>184</v>
      </c>
      <c r="D97" s="278" t="s">
        <v>185</v>
      </c>
      <c r="E97" s="264">
        <v>370</v>
      </c>
      <c r="F97" s="279">
        <v>0</v>
      </c>
      <c r="G97" s="280">
        <v>0</v>
      </c>
      <c r="H97" s="280">
        <v>0</v>
      </c>
      <c r="I97" s="281">
        <v>0</v>
      </c>
      <c r="J97" s="282">
        <f>F97+H97</f>
        <v>0</v>
      </c>
      <c r="K97" s="283">
        <f>G97+I97</f>
        <v>0</v>
      </c>
      <c r="L97" s="279">
        <v>0</v>
      </c>
      <c r="M97" s="281">
        <v>0</v>
      </c>
      <c r="N97" s="284">
        <f t="shared" si="12"/>
        <v>0</v>
      </c>
      <c r="O97" s="285">
        <f t="shared" si="12"/>
        <v>0</v>
      </c>
      <c r="P97" s="286">
        <v>0</v>
      </c>
      <c r="Q97" s="287">
        <v>0</v>
      </c>
      <c r="R97" s="288">
        <f>O97+P97+Q97</f>
        <v>0</v>
      </c>
      <c r="S97" s="259"/>
      <c r="T97" s="148"/>
      <c r="U97" s="149"/>
      <c r="V97" s="260"/>
    </row>
    <row r="98" spans="1:166" ht="41.25" customHeight="1" x14ac:dyDescent="0.3">
      <c r="B98" s="263" t="s">
        <v>186</v>
      </c>
      <c r="C98" s="193" t="s">
        <v>187</v>
      </c>
      <c r="D98" s="278" t="s">
        <v>185</v>
      </c>
      <c r="E98" s="264">
        <v>375</v>
      </c>
      <c r="F98" s="279">
        <v>0</v>
      </c>
      <c r="G98" s="280">
        <v>0</v>
      </c>
      <c r="H98" s="280">
        <v>0</v>
      </c>
      <c r="I98" s="281">
        <v>0</v>
      </c>
      <c r="J98" s="282">
        <f>F98+H98</f>
        <v>0</v>
      </c>
      <c r="K98" s="283">
        <f>G98+I98</f>
        <v>0</v>
      </c>
      <c r="L98" s="279">
        <v>0</v>
      </c>
      <c r="M98" s="281">
        <v>0</v>
      </c>
      <c r="N98" s="284">
        <f t="shared" si="12"/>
        <v>0</v>
      </c>
      <c r="O98" s="285">
        <f t="shared" si="12"/>
        <v>0</v>
      </c>
      <c r="P98" s="286">
        <v>0</v>
      </c>
      <c r="Q98" s="287">
        <v>0</v>
      </c>
      <c r="R98" s="288">
        <f>O98+P98+Q98</f>
        <v>0</v>
      </c>
      <c r="S98" s="259"/>
      <c r="T98" s="148"/>
      <c r="U98" s="149"/>
      <c r="V98" s="260"/>
    </row>
    <row r="99" spans="1:166" ht="26.4" x14ac:dyDescent="0.3">
      <c r="B99" s="263" t="s">
        <v>188</v>
      </c>
      <c r="C99" s="193" t="s">
        <v>189</v>
      </c>
      <c r="D99" s="74" t="s">
        <v>190</v>
      </c>
      <c r="E99" s="264">
        <v>380</v>
      </c>
      <c r="F99" s="289">
        <v>0</v>
      </c>
      <c r="G99" s="290">
        <v>0</v>
      </c>
      <c r="H99" s="290">
        <v>0</v>
      </c>
      <c r="I99" s="291">
        <v>0</v>
      </c>
      <c r="J99" s="292">
        <v>0</v>
      </c>
      <c r="K99" s="293">
        <v>0</v>
      </c>
      <c r="L99" s="289">
        <v>0</v>
      </c>
      <c r="M99" s="291">
        <v>0</v>
      </c>
      <c r="N99" s="289">
        <v>0</v>
      </c>
      <c r="O99" s="294">
        <v>0</v>
      </c>
      <c r="P99" s="295">
        <v>0</v>
      </c>
      <c r="Q99" s="294">
        <v>0</v>
      </c>
      <c r="R99" s="296">
        <v>0</v>
      </c>
      <c r="S99" s="259"/>
      <c r="T99" s="148"/>
      <c r="U99" s="149"/>
      <c r="V99" s="260"/>
    </row>
    <row r="100" spans="1:166" ht="40.5" customHeight="1" x14ac:dyDescent="0.3">
      <c r="B100" s="263" t="s">
        <v>191</v>
      </c>
      <c r="C100" s="193" t="s">
        <v>192</v>
      </c>
      <c r="D100" s="74" t="s">
        <v>190</v>
      </c>
      <c r="E100" s="264">
        <v>385</v>
      </c>
      <c r="F100" s="289">
        <v>0</v>
      </c>
      <c r="G100" s="290">
        <v>0</v>
      </c>
      <c r="H100" s="290">
        <v>0</v>
      </c>
      <c r="I100" s="291">
        <v>0</v>
      </c>
      <c r="J100" s="292">
        <v>0</v>
      </c>
      <c r="K100" s="293">
        <v>0</v>
      </c>
      <c r="L100" s="289">
        <v>0</v>
      </c>
      <c r="M100" s="291">
        <v>0</v>
      </c>
      <c r="N100" s="289">
        <v>0</v>
      </c>
      <c r="O100" s="294">
        <v>0</v>
      </c>
      <c r="P100" s="295">
        <v>0</v>
      </c>
      <c r="Q100" s="294">
        <v>0</v>
      </c>
      <c r="R100" s="296">
        <v>0</v>
      </c>
      <c r="S100" s="259"/>
      <c r="T100" s="148"/>
      <c r="U100" s="149"/>
      <c r="V100" s="260"/>
    </row>
    <row r="101" spans="1:166" ht="26.4" x14ac:dyDescent="0.3">
      <c r="B101" s="245" t="s">
        <v>193</v>
      </c>
      <c r="C101" s="193" t="s">
        <v>194</v>
      </c>
      <c r="D101" s="74" t="s">
        <v>195</v>
      </c>
      <c r="E101" s="264">
        <v>390</v>
      </c>
      <c r="F101" s="297"/>
      <c r="G101" s="84">
        <v>0</v>
      </c>
      <c r="H101" s="298"/>
      <c r="I101" s="90">
        <v>0</v>
      </c>
      <c r="J101" s="299"/>
      <c r="K101" s="213">
        <f>G101+I101</f>
        <v>0</v>
      </c>
      <c r="L101" s="297"/>
      <c r="M101" s="90">
        <v>0</v>
      </c>
      <c r="N101" s="297"/>
      <c r="O101" s="106">
        <f>K101+M101</f>
        <v>0</v>
      </c>
      <c r="P101" s="300">
        <v>0</v>
      </c>
      <c r="Q101" s="301">
        <v>0</v>
      </c>
      <c r="R101" s="171">
        <f>O101+P101+Q101</f>
        <v>0</v>
      </c>
      <c r="S101" s="259"/>
      <c r="T101" s="148"/>
      <c r="U101" s="149"/>
      <c r="V101" s="260"/>
    </row>
    <row r="102" spans="1:166" ht="33" customHeight="1" x14ac:dyDescent="0.3">
      <c r="B102" s="302" t="s">
        <v>196</v>
      </c>
      <c r="C102" s="303" t="s">
        <v>197</v>
      </c>
      <c r="D102" s="304" t="s">
        <v>195</v>
      </c>
      <c r="E102" s="305">
        <v>395</v>
      </c>
      <c r="F102" s="306"/>
      <c r="G102" s="124">
        <v>0</v>
      </c>
      <c r="H102" s="307"/>
      <c r="I102" s="129">
        <v>0</v>
      </c>
      <c r="J102" s="308"/>
      <c r="K102" s="309">
        <f>G102+I102</f>
        <v>0</v>
      </c>
      <c r="L102" s="306"/>
      <c r="M102" s="129">
        <v>0</v>
      </c>
      <c r="N102" s="306"/>
      <c r="O102" s="310">
        <f>K102+M102</f>
        <v>0</v>
      </c>
      <c r="P102" s="131">
        <v>0</v>
      </c>
      <c r="Q102" s="311">
        <v>0</v>
      </c>
      <c r="R102" s="312">
        <f>O102+P102+Q102</f>
        <v>0</v>
      </c>
      <c r="S102" s="259"/>
      <c r="T102" s="148"/>
      <c r="U102" s="149"/>
      <c r="V102" s="260"/>
    </row>
    <row r="103" spans="1:166" ht="36.75" customHeight="1" x14ac:dyDescent="0.3">
      <c r="B103" s="313"/>
      <c r="C103" s="314"/>
      <c r="D103" s="315"/>
      <c r="E103" s="316"/>
      <c r="F103" s="317"/>
      <c r="G103" s="138"/>
      <c r="H103" s="317"/>
      <c r="I103" s="138"/>
      <c r="J103" s="318"/>
      <c r="K103" s="137"/>
      <c r="L103" s="317"/>
      <c r="M103" s="138"/>
      <c r="N103" s="318"/>
      <c r="O103" s="318"/>
      <c r="P103" s="319"/>
      <c r="Q103" s="320"/>
      <c r="R103" s="321" t="s">
        <v>109</v>
      </c>
      <c r="S103" s="147"/>
      <c r="T103" s="148"/>
      <c r="U103" s="149"/>
    </row>
    <row r="104" spans="1:166" ht="19.5" customHeight="1" x14ac:dyDescent="0.45">
      <c r="A104" s="2"/>
      <c r="B104" s="322"/>
      <c r="C104" s="142">
        <f>D12</f>
        <v>0</v>
      </c>
      <c r="D104" s="323"/>
      <c r="E104" s="324"/>
      <c r="F104" s="325"/>
      <c r="G104" s="325"/>
      <c r="H104" s="325"/>
      <c r="I104" s="325"/>
      <c r="J104" s="325"/>
      <c r="K104" s="145">
        <v>3</v>
      </c>
      <c r="L104" s="325"/>
      <c r="M104" s="325"/>
      <c r="N104" s="144"/>
      <c r="O104" s="325"/>
      <c r="P104" s="325"/>
      <c r="Q104" s="325"/>
      <c r="R104" s="325"/>
      <c r="S104" s="259"/>
      <c r="T104" s="148"/>
      <c r="U104" s="149"/>
      <c r="V104" s="260"/>
    </row>
    <row r="105" spans="1:166" ht="18.75" customHeight="1" x14ac:dyDescent="0.3">
      <c r="B105" s="471" t="s">
        <v>10</v>
      </c>
      <c r="C105" s="474" t="s">
        <v>11</v>
      </c>
      <c r="D105" s="501" t="s">
        <v>12</v>
      </c>
      <c r="E105" s="480" t="s">
        <v>13</v>
      </c>
      <c r="F105" s="483" t="s">
        <v>14</v>
      </c>
      <c r="G105" s="484"/>
      <c r="H105" s="484"/>
      <c r="I105" s="484"/>
      <c r="J105" s="484"/>
      <c r="K105" s="485"/>
      <c r="L105" s="452" t="s">
        <v>15</v>
      </c>
      <c r="M105" s="454"/>
      <c r="N105" s="452" t="s">
        <v>111</v>
      </c>
      <c r="O105" s="454"/>
      <c r="P105" s="486" t="s">
        <v>17</v>
      </c>
      <c r="Q105" s="489" t="s">
        <v>18</v>
      </c>
      <c r="R105" s="492" t="s">
        <v>19</v>
      </c>
      <c r="S105" s="259"/>
      <c r="T105" s="148"/>
      <c r="U105" s="149"/>
      <c r="V105" s="260"/>
    </row>
    <row r="106" spans="1:166" ht="45.75" customHeight="1" x14ac:dyDescent="0.3">
      <c r="B106" s="472"/>
      <c r="C106" s="475"/>
      <c r="D106" s="502"/>
      <c r="E106" s="481"/>
      <c r="F106" s="495" t="s">
        <v>20</v>
      </c>
      <c r="G106" s="496"/>
      <c r="H106" s="496" t="s">
        <v>21</v>
      </c>
      <c r="I106" s="497"/>
      <c r="J106" s="495" t="s">
        <v>22</v>
      </c>
      <c r="K106" s="498"/>
      <c r="L106" s="499"/>
      <c r="M106" s="500"/>
      <c r="N106" s="455"/>
      <c r="O106" s="457"/>
      <c r="P106" s="487"/>
      <c r="Q106" s="490"/>
      <c r="R106" s="493"/>
      <c r="S106" s="259"/>
      <c r="T106" s="148"/>
      <c r="U106" s="149"/>
      <c r="V106" s="260"/>
    </row>
    <row r="107" spans="1:166" ht="26.4" x14ac:dyDescent="0.3">
      <c r="B107" s="473"/>
      <c r="C107" s="476"/>
      <c r="D107" s="503"/>
      <c r="E107" s="482"/>
      <c r="F107" s="41" t="s">
        <v>23</v>
      </c>
      <c r="G107" s="42" t="s">
        <v>24</v>
      </c>
      <c r="H107" s="43" t="s">
        <v>23</v>
      </c>
      <c r="I107" s="44" t="s">
        <v>24</v>
      </c>
      <c r="J107" s="41" t="s">
        <v>23</v>
      </c>
      <c r="K107" s="45" t="s">
        <v>24</v>
      </c>
      <c r="L107" s="41" t="s">
        <v>23</v>
      </c>
      <c r="M107" s="44" t="s">
        <v>24</v>
      </c>
      <c r="N107" s="46" t="s">
        <v>23</v>
      </c>
      <c r="O107" s="47" t="s">
        <v>24</v>
      </c>
      <c r="P107" s="488"/>
      <c r="Q107" s="491"/>
      <c r="R107" s="494"/>
      <c r="S107" s="259"/>
      <c r="T107" s="148"/>
      <c r="U107" s="149"/>
      <c r="V107" s="260"/>
    </row>
    <row r="108" spans="1:166" s="60" customFormat="1" ht="21" x14ac:dyDescent="0.4">
      <c r="B108" s="48" t="s">
        <v>25</v>
      </c>
      <c r="C108" s="150" t="s">
        <v>26</v>
      </c>
      <c r="D108" s="150" t="s">
        <v>27</v>
      </c>
      <c r="E108" s="151" t="s">
        <v>28</v>
      </c>
      <c r="F108" s="150">
        <v>1</v>
      </c>
      <c r="G108" s="150">
        <f>F108+1</f>
        <v>2</v>
      </c>
      <c r="H108" s="150">
        <v>3</v>
      </c>
      <c r="I108" s="56">
        <v>4</v>
      </c>
      <c r="J108" s="55">
        <v>5</v>
      </c>
      <c r="K108" s="56">
        <v>6</v>
      </c>
      <c r="L108" s="152">
        <v>7</v>
      </c>
      <c r="M108" s="153">
        <v>8</v>
      </c>
      <c r="N108" s="55">
        <v>9</v>
      </c>
      <c r="O108" s="151">
        <v>10</v>
      </c>
      <c r="P108" s="55">
        <v>11</v>
      </c>
      <c r="Q108" s="56">
        <v>12</v>
      </c>
      <c r="R108" s="57">
        <v>13</v>
      </c>
      <c r="S108" s="326"/>
      <c r="T108" s="327"/>
      <c r="U108" s="155"/>
      <c r="V108" s="328"/>
      <c r="W108" s="58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  <c r="AN108" s="59"/>
      <c r="AO108" s="59"/>
      <c r="AP108" s="59"/>
      <c r="AQ108" s="59"/>
      <c r="AR108" s="59"/>
      <c r="AS108" s="59"/>
      <c r="AT108" s="59"/>
      <c r="AU108" s="59"/>
      <c r="AV108" s="59"/>
      <c r="AW108" s="59"/>
      <c r="AX108" s="59"/>
      <c r="AY108" s="59"/>
      <c r="AZ108" s="59"/>
      <c r="BA108" s="59"/>
      <c r="BB108" s="59"/>
      <c r="BC108" s="59"/>
      <c r="BD108" s="59"/>
      <c r="BE108" s="59"/>
      <c r="BF108" s="59"/>
      <c r="BG108" s="59"/>
      <c r="BH108" s="59"/>
      <c r="BI108" s="59"/>
      <c r="BJ108" s="59"/>
      <c r="BK108" s="59"/>
      <c r="BL108" s="59"/>
      <c r="BM108" s="59"/>
      <c r="BN108" s="59"/>
      <c r="BO108" s="59"/>
      <c r="BP108" s="59"/>
      <c r="BQ108" s="59"/>
      <c r="BR108" s="59"/>
      <c r="BS108" s="59"/>
      <c r="BT108" s="59"/>
      <c r="BU108" s="59"/>
      <c r="BV108" s="59"/>
      <c r="BW108" s="59"/>
      <c r="BX108" s="59"/>
      <c r="BY108" s="59"/>
      <c r="BZ108" s="59"/>
      <c r="CA108" s="59"/>
      <c r="CB108" s="59"/>
      <c r="CC108" s="59"/>
      <c r="CD108" s="59"/>
      <c r="CE108" s="59"/>
      <c r="CF108" s="59"/>
      <c r="CG108" s="59"/>
      <c r="CH108" s="59"/>
      <c r="CI108" s="59"/>
      <c r="CJ108" s="59"/>
      <c r="CK108" s="59"/>
      <c r="CL108" s="59"/>
      <c r="CM108" s="59"/>
      <c r="CN108" s="59"/>
      <c r="CO108" s="59"/>
      <c r="CP108" s="59"/>
      <c r="CQ108" s="59"/>
      <c r="CR108" s="59"/>
      <c r="CS108" s="59"/>
      <c r="CT108" s="59"/>
      <c r="CU108" s="59"/>
      <c r="CV108" s="59"/>
      <c r="CW108" s="59"/>
      <c r="CX108" s="59"/>
      <c r="CY108" s="59"/>
      <c r="CZ108" s="59"/>
      <c r="DA108" s="59"/>
      <c r="DB108" s="59"/>
      <c r="DC108" s="59"/>
      <c r="DD108" s="59"/>
      <c r="DE108" s="59"/>
      <c r="DF108" s="59"/>
      <c r="DG108" s="59"/>
      <c r="DH108" s="59"/>
      <c r="DI108" s="59"/>
      <c r="DJ108" s="59"/>
      <c r="DK108" s="59"/>
      <c r="DL108" s="59"/>
      <c r="DM108" s="59"/>
      <c r="DN108" s="59"/>
      <c r="DO108" s="59"/>
      <c r="DP108" s="59"/>
      <c r="DQ108" s="59"/>
      <c r="DR108" s="59"/>
      <c r="DS108" s="59"/>
      <c r="DT108" s="59"/>
      <c r="DU108" s="59"/>
      <c r="DV108" s="59"/>
      <c r="DW108" s="59"/>
      <c r="DX108" s="59"/>
      <c r="DY108" s="59"/>
      <c r="DZ108" s="59"/>
      <c r="EA108" s="59"/>
      <c r="EB108" s="59"/>
      <c r="EC108" s="59"/>
      <c r="ED108" s="59"/>
      <c r="EE108" s="59"/>
      <c r="EF108" s="59"/>
      <c r="EG108" s="59"/>
      <c r="EH108" s="59"/>
      <c r="EI108" s="59"/>
      <c r="EJ108" s="59"/>
      <c r="EK108" s="59"/>
      <c r="EL108" s="59"/>
      <c r="EM108" s="59"/>
      <c r="EN108" s="59"/>
      <c r="EO108" s="59"/>
      <c r="EP108" s="59"/>
      <c r="EQ108" s="59"/>
      <c r="ER108" s="59"/>
      <c r="ES108" s="59"/>
      <c r="ET108" s="59"/>
      <c r="EU108" s="59"/>
      <c r="EV108" s="59"/>
      <c r="EW108" s="59"/>
      <c r="EX108" s="59"/>
      <c r="EY108" s="59"/>
      <c r="EZ108" s="59"/>
      <c r="FA108" s="59"/>
      <c r="FB108" s="59"/>
      <c r="FC108" s="59"/>
      <c r="FD108" s="59"/>
      <c r="FE108" s="59"/>
      <c r="FF108" s="59"/>
      <c r="FG108" s="59"/>
      <c r="FH108" s="59"/>
      <c r="FI108" s="59"/>
      <c r="FJ108" s="59"/>
    </row>
    <row r="109" spans="1:166" ht="34.5" customHeight="1" x14ac:dyDescent="0.3">
      <c r="B109" s="245" t="s">
        <v>198</v>
      </c>
      <c r="C109" s="277" t="s">
        <v>199</v>
      </c>
      <c r="D109" s="74" t="s">
        <v>195</v>
      </c>
      <c r="E109" s="264">
        <v>400</v>
      </c>
      <c r="F109" s="190"/>
      <c r="G109" s="84">
        <v>0</v>
      </c>
      <c r="H109" s="329"/>
      <c r="I109" s="90">
        <v>0</v>
      </c>
      <c r="J109" s="330"/>
      <c r="K109" s="213">
        <f t="shared" ref="K109:K115" si="13">G109+I109</f>
        <v>0</v>
      </c>
      <c r="L109" s="190"/>
      <c r="M109" s="90">
        <v>0</v>
      </c>
      <c r="N109" s="190"/>
      <c r="O109" s="106">
        <f t="shared" ref="O109:O115" si="14">K109+M109</f>
        <v>0</v>
      </c>
      <c r="P109" s="300">
        <v>0</v>
      </c>
      <c r="Q109" s="301">
        <v>0</v>
      </c>
      <c r="R109" s="171">
        <f t="shared" ref="R109:R113" si="15">O109+P109+Q109</f>
        <v>0</v>
      </c>
      <c r="S109" s="259"/>
      <c r="T109" s="148"/>
      <c r="U109" s="149"/>
      <c r="V109" s="260"/>
    </row>
    <row r="110" spans="1:166" ht="34.5" customHeight="1" x14ac:dyDescent="0.3">
      <c r="B110" s="103" t="s">
        <v>200</v>
      </c>
      <c r="C110" s="100" t="s">
        <v>197</v>
      </c>
      <c r="D110" s="74" t="s">
        <v>195</v>
      </c>
      <c r="E110" s="247">
        <v>405</v>
      </c>
      <c r="F110" s="190"/>
      <c r="G110" s="84">
        <v>0</v>
      </c>
      <c r="H110" s="329"/>
      <c r="I110" s="90">
        <v>0</v>
      </c>
      <c r="J110" s="330"/>
      <c r="K110" s="213">
        <f t="shared" si="13"/>
        <v>0</v>
      </c>
      <c r="L110" s="190"/>
      <c r="M110" s="90">
        <v>0</v>
      </c>
      <c r="N110" s="190"/>
      <c r="O110" s="106">
        <f t="shared" si="14"/>
        <v>0</v>
      </c>
      <c r="P110" s="300">
        <v>0</v>
      </c>
      <c r="Q110" s="301">
        <v>0</v>
      </c>
      <c r="R110" s="171">
        <f t="shared" si="15"/>
        <v>0</v>
      </c>
      <c r="S110" s="259"/>
      <c r="T110" s="148"/>
      <c r="U110" s="149"/>
      <c r="V110" s="260"/>
    </row>
    <row r="111" spans="1:166" ht="34.5" customHeight="1" x14ac:dyDescent="0.3">
      <c r="B111" s="245" t="s">
        <v>201</v>
      </c>
      <c r="C111" s="277" t="s">
        <v>202</v>
      </c>
      <c r="D111" s="74" t="s">
        <v>195</v>
      </c>
      <c r="E111" s="247">
        <v>410</v>
      </c>
      <c r="F111" s="190"/>
      <c r="G111" s="84">
        <v>0</v>
      </c>
      <c r="H111" s="329"/>
      <c r="I111" s="90">
        <v>0</v>
      </c>
      <c r="J111" s="330"/>
      <c r="K111" s="213">
        <f t="shared" si="13"/>
        <v>0</v>
      </c>
      <c r="L111" s="190"/>
      <c r="M111" s="90">
        <v>0</v>
      </c>
      <c r="N111" s="190"/>
      <c r="O111" s="106">
        <f t="shared" si="14"/>
        <v>0</v>
      </c>
      <c r="P111" s="300">
        <v>0</v>
      </c>
      <c r="Q111" s="301">
        <v>0</v>
      </c>
      <c r="R111" s="171">
        <f t="shared" si="15"/>
        <v>0</v>
      </c>
      <c r="S111" s="259"/>
      <c r="T111" s="148"/>
      <c r="U111" s="149"/>
      <c r="V111" s="260"/>
    </row>
    <row r="112" spans="1:166" ht="34.5" customHeight="1" x14ac:dyDescent="0.3">
      <c r="B112" s="103" t="s">
        <v>203</v>
      </c>
      <c r="C112" s="100" t="s">
        <v>197</v>
      </c>
      <c r="D112" s="74" t="s">
        <v>195</v>
      </c>
      <c r="E112" s="247">
        <v>415</v>
      </c>
      <c r="F112" s="190"/>
      <c r="G112" s="84">
        <v>0</v>
      </c>
      <c r="H112" s="329"/>
      <c r="I112" s="90">
        <v>0</v>
      </c>
      <c r="J112" s="330"/>
      <c r="K112" s="213">
        <f t="shared" si="13"/>
        <v>0</v>
      </c>
      <c r="L112" s="190"/>
      <c r="M112" s="90">
        <v>0</v>
      </c>
      <c r="N112" s="190"/>
      <c r="O112" s="106">
        <f t="shared" si="14"/>
        <v>0</v>
      </c>
      <c r="P112" s="300">
        <v>0</v>
      </c>
      <c r="Q112" s="301">
        <v>0</v>
      </c>
      <c r="R112" s="171">
        <f t="shared" si="15"/>
        <v>0</v>
      </c>
      <c r="S112" s="259"/>
      <c r="T112" s="148"/>
      <c r="U112" s="149"/>
      <c r="V112" s="260"/>
    </row>
    <row r="113" spans="2:166" ht="39.75" customHeight="1" x14ac:dyDescent="0.3">
      <c r="B113" s="245" t="s">
        <v>204</v>
      </c>
      <c r="C113" s="331" t="s">
        <v>205</v>
      </c>
      <c r="D113" s="332" t="s">
        <v>195</v>
      </c>
      <c r="E113" s="247">
        <v>420</v>
      </c>
      <c r="F113" s="333">
        <v>0</v>
      </c>
      <c r="G113" s="334">
        <v>0</v>
      </c>
      <c r="H113" s="334">
        <v>0</v>
      </c>
      <c r="I113" s="335">
        <v>0</v>
      </c>
      <c r="J113" s="336">
        <v>0</v>
      </c>
      <c r="K113" s="213">
        <f t="shared" si="13"/>
        <v>0</v>
      </c>
      <c r="L113" s="337">
        <v>0</v>
      </c>
      <c r="M113" s="335">
        <v>0</v>
      </c>
      <c r="N113" s="170">
        <f>J113+L113</f>
        <v>0</v>
      </c>
      <c r="O113" s="106">
        <f t="shared" si="14"/>
        <v>0</v>
      </c>
      <c r="P113" s="333">
        <v>0</v>
      </c>
      <c r="Q113" s="338">
        <v>0</v>
      </c>
      <c r="R113" s="171">
        <f t="shared" si="15"/>
        <v>0</v>
      </c>
      <c r="S113" s="259"/>
      <c r="T113" s="148"/>
      <c r="U113" s="149"/>
      <c r="V113" s="260"/>
    </row>
    <row r="114" spans="2:166" ht="42" x14ac:dyDescent="0.3">
      <c r="B114" s="263" t="s">
        <v>206</v>
      </c>
      <c r="C114" s="339" t="s">
        <v>207</v>
      </c>
      <c r="D114" s="74" t="s">
        <v>195</v>
      </c>
      <c r="E114" s="340">
        <v>425</v>
      </c>
      <c r="F114" s="341"/>
      <c r="G114" s="342">
        <v>0</v>
      </c>
      <c r="H114" s="343"/>
      <c r="I114" s="344">
        <v>0</v>
      </c>
      <c r="J114" s="345"/>
      <c r="K114" s="213">
        <f t="shared" si="13"/>
        <v>0</v>
      </c>
      <c r="L114" s="341"/>
      <c r="M114" s="344">
        <v>0</v>
      </c>
      <c r="N114" s="341"/>
      <c r="O114" s="106">
        <f t="shared" si="14"/>
        <v>0</v>
      </c>
      <c r="P114" s="346">
        <v>0</v>
      </c>
      <c r="Q114" s="311">
        <v>0</v>
      </c>
      <c r="R114" s="171">
        <f>O114+P114+Q114</f>
        <v>0</v>
      </c>
      <c r="S114" s="259"/>
      <c r="T114" s="148"/>
      <c r="U114" s="149"/>
      <c r="V114" s="260"/>
    </row>
    <row r="115" spans="2:166" ht="33" customHeight="1" x14ac:dyDescent="0.3">
      <c r="B115" s="245" t="s">
        <v>208</v>
      </c>
      <c r="C115" s="277" t="s">
        <v>209</v>
      </c>
      <c r="D115" s="205" t="s">
        <v>174</v>
      </c>
      <c r="E115" s="340">
        <v>430</v>
      </c>
      <c r="F115" s="300">
        <v>0</v>
      </c>
      <c r="G115" s="347">
        <v>0</v>
      </c>
      <c r="H115" s="348">
        <v>0</v>
      </c>
      <c r="I115" s="349">
        <v>0</v>
      </c>
      <c r="J115" s="203">
        <v>0</v>
      </c>
      <c r="K115" s="213">
        <f t="shared" si="13"/>
        <v>0</v>
      </c>
      <c r="L115" s="300">
        <v>0</v>
      </c>
      <c r="M115" s="301">
        <v>0</v>
      </c>
      <c r="N115" s="341"/>
      <c r="O115" s="188">
        <f t="shared" si="14"/>
        <v>0</v>
      </c>
      <c r="P115" s="190"/>
      <c r="Q115" s="350"/>
      <c r="R115" s="192"/>
      <c r="S115" s="259"/>
      <c r="T115" s="148"/>
      <c r="U115" s="149"/>
      <c r="V115" s="260"/>
    </row>
    <row r="116" spans="2:166" ht="48" customHeight="1" x14ac:dyDescent="0.3">
      <c r="B116" s="263" t="s">
        <v>210</v>
      </c>
      <c r="C116" s="277" t="s">
        <v>211</v>
      </c>
      <c r="D116" s="74" t="s">
        <v>153</v>
      </c>
      <c r="E116" s="340">
        <v>435</v>
      </c>
      <c r="F116" s="351" t="e">
        <f t="shared" ref="F116:M116" si="16">F67/F115</f>
        <v>#DIV/0!</v>
      </c>
      <c r="G116" s="352" t="e">
        <f t="shared" si="16"/>
        <v>#DIV/0!</v>
      </c>
      <c r="H116" s="353" t="e">
        <f t="shared" si="16"/>
        <v>#DIV/0!</v>
      </c>
      <c r="I116" s="354" t="e">
        <f t="shared" si="16"/>
        <v>#DIV/0!</v>
      </c>
      <c r="J116" s="355" t="e">
        <f t="shared" si="16"/>
        <v>#DIV/0!</v>
      </c>
      <c r="K116" s="356" t="e">
        <f t="shared" si="16"/>
        <v>#DIV/0!</v>
      </c>
      <c r="L116" s="351" t="e">
        <f t="shared" si="16"/>
        <v>#DIV/0!</v>
      </c>
      <c r="M116" s="209" t="e">
        <f t="shared" si="16"/>
        <v>#DIV/0!</v>
      </c>
      <c r="N116" s="357"/>
      <c r="O116" s="358"/>
      <c r="P116" s="359"/>
      <c r="Q116" s="360"/>
      <c r="R116" s="361"/>
      <c r="S116" s="259"/>
      <c r="T116" s="148"/>
      <c r="U116" s="149"/>
      <c r="V116" s="260"/>
    </row>
    <row r="117" spans="2:166" ht="26.4" x14ac:dyDescent="0.3">
      <c r="B117" s="263" t="s">
        <v>212</v>
      </c>
      <c r="C117" s="277" t="s">
        <v>243</v>
      </c>
      <c r="D117" s="74" t="s">
        <v>213</v>
      </c>
      <c r="E117" s="340">
        <v>440</v>
      </c>
      <c r="F117" s="351" t="e">
        <f t="shared" ref="F117:M119" si="17">F60/F121</f>
        <v>#DIV/0!</v>
      </c>
      <c r="G117" s="352" t="e">
        <f t="shared" si="17"/>
        <v>#DIV/0!</v>
      </c>
      <c r="H117" s="352" t="e">
        <f t="shared" si="17"/>
        <v>#DIV/0!</v>
      </c>
      <c r="I117" s="209" t="e">
        <f t="shared" si="17"/>
        <v>#DIV/0!</v>
      </c>
      <c r="J117" s="355" t="e">
        <f t="shared" si="17"/>
        <v>#DIV/0!</v>
      </c>
      <c r="K117" s="356" t="e">
        <f t="shared" si="17"/>
        <v>#DIV/0!</v>
      </c>
      <c r="L117" s="351" t="e">
        <f t="shared" si="17"/>
        <v>#DIV/0!</v>
      </c>
      <c r="M117" s="209" t="e">
        <f t="shared" si="17"/>
        <v>#DIV/0!</v>
      </c>
      <c r="N117" s="357"/>
      <c r="O117" s="358"/>
      <c r="P117" s="351" t="e">
        <f>P60/P121</f>
        <v>#DIV/0!</v>
      </c>
      <c r="Q117" s="209" t="e">
        <f>Q60/Q121</f>
        <v>#DIV/0!</v>
      </c>
      <c r="R117" s="362" t="e">
        <f>R59/R121</f>
        <v>#DIV/0!</v>
      </c>
      <c r="S117" s="259"/>
      <c r="T117" s="148"/>
      <c r="U117" s="149"/>
      <c r="V117" s="260"/>
    </row>
    <row r="118" spans="2:166" ht="33.75" customHeight="1" x14ac:dyDescent="0.3">
      <c r="B118" s="103" t="s">
        <v>214</v>
      </c>
      <c r="C118" s="100" t="s">
        <v>118</v>
      </c>
      <c r="D118" s="74" t="s">
        <v>213</v>
      </c>
      <c r="E118" s="340">
        <v>445</v>
      </c>
      <c r="F118" s="351" t="e">
        <f t="shared" si="17"/>
        <v>#DIV/0!</v>
      </c>
      <c r="G118" s="352" t="e">
        <f t="shared" si="17"/>
        <v>#DIV/0!</v>
      </c>
      <c r="H118" s="352" t="e">
        <f t="shared" si="17"/>
        <v>#DIV/0!</v>
      </c>
      <c r="I118" s="209" t="e">
        <f t="shared" si="17"/>
        <v>#DIV/0!</v>
      </c>
      <c r="J118" s="355" t="e">
        <f t="shared" si="17"/>
        <v>#DIV/0!</v>
      </c>
      <c r="K118" s="356" t="e">
        <f t="shared" si="17"/>
        <v>#DIV/0!</v>
      </c>
      <c r="L118" s="351" t="e">
        <f t="shared" si="17"/>
        <v>#DIV/0!</v>
      </c>
      <c r="M118" s="209" t="e">
        <f t="shared" si="17"/>
        <v>#DIV/0!</v>
      </c>
      <c r="N118" s="363"/>
      <c r="O118" s="364"/>
      <c r="P118" s="351" t="e">
        <f t="shared" ref="P118:Q119" si="18">P61/P122</f>
        <v>#DIV/0!</v>
      </c>
      <c r="Q118" s="209" t="e">
        <f t="shared" si="18"/>
        <v>#DIV/0!</v>
      </c>
      <c r="R118" s="192"/>
      <c r="S118" s="259"/>
      <c r="T118" s="148"/>
      <c r="U118" s="149"/>
      <c r="V118" s="260"/>
    </row>
    <row r="119" spans="2:166" ht="33.75" customHeight="1" x14ac:dyDescent="0.3">
      <c r="B119" s="103" t="s">
        <v>215</v>
      </c>
      <c r="C119" s="100" t="s">
        <v>120</v>
      </c>
      <c r="D119" s="74" t="s">
        <v>213</v>
      </c>
      <c r="E119" s="340">
        <v>450</v>
      </c>
      <c r="F119" s="351" t="e">
        <f t="shared" si="17"/>
        <v>#DIV/0!</v>
      </c>
      <c r="G119" s="352" t="e">
        <f t="shared" si="17"/>
        <v>#DIV/0!</v>
      </c>
      <c r="H119" s="352" t="e">
        <f t="shared" si="17"/>
        <v>#DIV/0!</v>
      </c>
      <c r="I119" s="209" t="e">
        <f t="shared" si="17"/>
        <v>#DIV/0!</v>
      </c>
      <c r="J119" s="355" t="e">
        <f t="shared" si="17"/>
        <v>#DIV/0!</v>
      </c>
      <c r="K119" s="356" t="e">
        <f t="shared" si="17"/>
        <v>#DIV/0!</v>
      </c>
      <c r="L119" s="351" t="e">
        <f t="shared" si="17"/>
        <v>#DIV/0!</v>
      </c>
      <c r="M119" s="209" t="e">
        <f t="shared" si="17"/>
        <v>#DIV/0!</v>
      </c>
      <c r="N119" s="363"/>
      <c r="O119" s="364"/>
      <c r="P119" s="351" t="e">
        <f>P62/P123</f>
        <v>#DIV/0!</v>
      </c>
      <c r="Q119" s="209" t="e">
        <f t="shared" si="18"/>
        <v>#DIV/0!</v>
      </c>
      <c r="R119" s="192"/>
      <c r="S119" s="259"/>
      <c r="T119" s="148"/>
      <c r="U119" s="149"/>
      <c r="V119" s="260"/>
    </row>
    <row r="120" spans="2:166" ht="33.75" customHeight="1" x14ac:dyDescent="0.3">
      <c r="B120" s="245" t="s">
        <v>216</v>
      </c>
      <c r="C120" s="509" t="s">
        <v>217</v>
      </c>
      <c r="D120" s="173" t="s">
        <v>218</v>
      </c>
      <c r="E120" s="340">
        <v>455</v>
      </c>
      <c r="F120" s="351" t="e">
        <f>F63/F125</f>
        <v>#DIV/0!</v>
      </c>
      <c r="G120" s="352" t="e">
        <f>G63/G125</f>
        <v>#DIV/0!</v>
      </c>
      <c r="H120" s="352" t="e">
        <f>H63/H125</f>
        <v>#DIV/0!</v>
      </c>
      <c r="I120" s="209" t="e">
        <f>I63/I125</f>
        <v>#DIV/0!</v>
      </c>
      <c r="J120" s="268" t="e">
        <f>F120+H120</f>
        <v>#DIV/0!</v>
      </c>
      <c r="K120" s="269" t="e">
        <f>G120+I120</f>
        <v>#DIV/0!</v>
      </c>
      <c r="L120" s="351" t="e">
        <f>L63/L125</f>
        <v>#DIV/0!</v>
      </c>
      <c r="M120" s="209" t="e">
        <f>M63/M125</f>
        <v>#DIV/0!</v>
      </c>
      <c r="N120" s="272" t="e">
        <f>J120+L120</f>
        <v>#DIV/0!</v>
      </c>
      <c r="O120" s="273" t="e">
        <f>K120+M120</f>
        <v>#DIV/0!</v>
      </c>
      <c r="P120" s="365">
        <v>0</v>
      </c>
      <c r="Q120" s="366">
        <v>0</v>
      </c>
      <c r="R120" s="362" t="e">
        <f>O120+P120+Q120</f>
        <v>#DIV/0!</v>
      </c>
      <c r="S120" s="259"/>
      <c r="T120" s="148"/>
      <c r="U120" s="149"/>
      <c r="V120" s="260"/>
    </row>
    <row r="121" spans="2:166" ht="33.75" customHeight="1" x14ac:dyDescent="0.3">
      <c r="B121" s="245" t="s">
        <v>219</v>
      </c>
      <c r="C121" s="172" t="s">
        <v>220</v>
      </c>
      <c r="D121" s="367" t="s">
        <v>221</v>
      </c>
      <c r="E121" s="340">
        <v>460</v>
      </c>
      <c r="F121" s="91">
        <f>F122+F123</f>
        <v>0</v>
      </c>
      <c r="G121" s="368">
        <f>G122+G123</f>
        <v>0</v>
      </c>
      <c r="H121" s="368">
        <f>H122+H123</f>
        <v>0</v>
      </c>
      <c r="I121" s="92">
        <f>I122+I123</f>
        <v>0</v>
      </c>
      <c r="J121" s="369">
        <f>F121+H121</f>
        <v>0</v>
      </c>
      <c r="K121" s="213">
        <f>G121+I121</f>
        <v>0</v>
      </c>
      <c r="L121" s="91">
        <f>L122+L123</f>
        <v>0</v>
      </c>
      <c r="M121" s="92">
        <f>M122+M123</f>
        <v>0</v>
      </c>
      <c r="N121" s="91">
        <f>J121+L121</f>
        <v>0</v>
      </c>
      <c r="O121" s="106">
        <f t="shared" ref="N121:O123" si="19">K121+M121</f>
        <v>0</v>
      </c>
      <c r="P121" s="91">
        <f>P122+P123</f>
        <v>0</v>
      </c>
      <c r="Q121" s="92">
        <f>Q122+Q123</f>
        <v>0</v>
      </c>
      <c r="R121" s="171">
        <f>O121+P121+Q121</f>
        <v>0</v>
      </c>
      <c r="S121" s="259"/>
      <c r="T121" s="148"/>
      <c r="U121" s="149"/>
      <c r="V121" s="260"/>
    </row>
    <row r="122" spans="2:166" ht="33.75" customHeight="1" x14ac:dyDescent="0.3">
      <c r="B122" s="103" t="s">
        <v>222</v>
      </c>
      <c r="C122" s="175" t="s">
        <v>118</v>
      </c>
      <c r="D122" s="367" t="s">
        <v>221</v>
      </c>
      <c r="E122" s="340">
        <v>465</v>
      </c>
      <c r="F122" s="89">
        <v>0</v>
      </c>
      <c r="G122" s="84">
        <v>0</v>
      </c>
      <c r="H122" s="85">
        <v>0</v>
      </c>
      <c r="I122" s="86">
        <v>0</v>
      </c>
      <c r="J122" s="369">
        <f t="shared" ref="J122:K123" si="20">F122+H122</f>
        <v>0</v>
      </c>
      <c r="K122" s="213">
        <f t="shared" si="20"/>
        <v>0</v>
      </c>
      <c r="L122" s="89">
        <v>0</v>
      </c>
      <c r="M122" s="90">
        <v>0</v>
      </c>
      <c r="N122" s="91">
        <f t="shared" si="19"/>
        <v>0</v>
      </c>
      <c r="O122" s="106">
        <f t="shared" si="19"/>
        <v>0</v>
      </c>
      <c r="P122" s="300">
        <v>0</v>
      </c>
      <c r="Q122" s="301">
        <v>0</v>
      </c>
      <c r="R122" s="171">
        <f>O122+P122+Q122</f>
        <v>0</v>
      </c>
      <c r="S122" s="259"/>
      <c r="T122" s="148"/>
      <c r="U122" s="149"/>
      <c r="V122" s="260"/>
    </row>
    <row r="123" spans="2:166" ht="33.75" customHeight="1" x14ac:dyDescent="0.3">
      <c r="B123" s="103" t="s">
        <v>223</v>
      </c>
      <c r="C123" s="175" t="s">
        <v>120</v>
      </c>
      <c r="D123" s="367" t="s">
        <v>221</v>
      </c>
      <c r="E123" s="340">
        <v>470</v>
      </c>
      <c r="F123" s="89">
        <v>0</v>
      </c>
      <c r="G123" s="84">
        <v>0</v>
      </c>
      <c r="H123" s="85">
        <v>0</v>
      </c>
      <c r="I123" s="86">
        <v>0</v>
      </c>
      <c r="J123" s="369">
        <f t="shared" si="20"/>
        <v>0</v>
      </c>
      <c r="K123" s="213">
        <f t="shared" si="20"/>
        <v>0</v>
      </c>
      <c r="L123" s="89">
        <v>0</v>
      </c>
      <c r="M123" s="90">
        <v>0</v>
      </c>
      <c r="N123" s="91">
        <f t="shared" si="19"/>
        <v>0</v>
      </c>
      <c r="O123" s="106">
        <f t="shared" si="19"/>
        <v>0</v>
      </c>
      <c r="P123" s="300">
        <v>0</v>
      </c>
      <c r="Q123" s="301">
        <v>0</v>
      </c>
      <c r="R123" s="171">
        <f>O123+P123+Q123</f>
        <v>0</v>
      </c>
      <c r="S123" s="259"/>
      <c r="T123" s="148"/>
      <c r="U123" s="149"/>
      <c r="V123" s="260"/>
    </row>
    <row r="124" spans="2:166" ht="41.25" customHeight="1" x14ac:dyDescent="0.3">
      <c r="B124" s="72" t="s">
        <v>224</v>
      </c>
      <c r="C124" s="370" t="s">
        <v>225</v>
      </c>
      <c r="D124" s="371" t="s">
        <v>226</v>
      </c>
      <c r="E124" s="174">
        <v>475</v>
      </c>
      <c r="F124" s="372"/>
      <c r="G124" s="266"/>
      <c r="H124" s="373"/>
      <c r="I124" s="374"/>
      <c r="J124" s="268" t="e">
        <f>J121/(J92+J94)</f>
        <v>#DIV/0!</v>
      </c>
      <c r="K124" s="269" t="e">
        <f>K121/(K92+K94)</f>
        <v>#DIV/0!</v>
      </c>
      <c r="L124" s="270" t="e">
        <f>L121/(L92+L94)</f>
        <v>#DIV/0!</v>
      </c>
      <c r="M124" s="271" t="e">
        <f>M121/(M92+M94)</f>
        <v>#DIV/0!</v>
      </c>
      <c r="N124" s="375"/>
      <c r="O124" s="376"/>
      <c r="P124" s="377" t="e">
        <f>P121/(P92+P94)</f>
        <v>#DIV/0!</v>
      </c>
      <c r="Q124" s="378"/>
      <c r="R124" s="379"/>
      <c r="S124" s="380"/>
      <c r="T124" s="148"/>
      <c r="U124" s="149"/>
      <c r="V124" s="260"/>
    </row>
    <row r="125" spans="2:166" ht="26.4" x14ac:dyDescent="0.3">
      <c r="B125" s="381" t="s">
        <v>227</v>
      </c>
      <c r="C125" s="382" t="s">
        <v>228</v>
      </c>
      <c r="D125" s="383" t="s">
        <v>229</v>
      </c>
      <c r="E125" s="384">
        <v>480</v>
      </c>
      <c r="F125" s="385">
        <v>0</v>
      </c>
      <c r="G125" s="386">
        <v>0</v>
      </c>
      <c r="H125" s="387">
        <v>0</v>
      </c>
      <c r="I125" s="388">
        <v>0</v>
      </c>
      <c r="J125" s="389">
        <f>F125+H125</f>
        <v>0</v>
      </c>
      <c r="K125" s="390">
        <f>G125+I125</f>
        <v>0</v>
      </c>
      <c r="L125" s="391">
        <v>0</v>
      </c>
      <c r="M125" s="392">
        <v>0</v>
      </c>
      <c r="N125" s="393">
        <f>J125+L125</f>
        <v>0</v>
      </c>
      <c r="O125" s="394">
        <f>K125+M125</f>
        <v>0</v>
      </c>
      <c r="P125" s="395">
        <v>0</v>
      </c>
      <c r="Q125" s="396">
        <v>0</v>
      </c>
      <c r="R125" s="397">
        <f>O125+P125+Q125</f>
        <v>0</v>
      </c>
      <c r="S125" s="259"/>
      <c r="T125" s="148"/>
      <c r="U125" s="149"/>
      <c r="V125" s="260"/>
    </row>
    <row r="126" spans="2:166" ht="10.5" customHeight="1" x14ac:dyDescent="0.4">
      <c r="B126"/>
      <c r="C126" s="398"/>
      <c r="D126" s="399"/>
      <c r="E126" s="399"/>
      <c r="F126" s="400"/>
      <c r="G126" s="400"/>
      <c r="H126" s="400"/>
      <c r="I126" s="400"/>
      <c r="J126" s="400"/>
      <c r="K126" s="400"/>
      <c r="L126" s="400"/>
      <c r="M126" s="400"/>
      <c r="N126" s="400"/>
      <c r="O126" s="400"/>
      <c r="P126" s="400"/>
      <c r="Q126" s="400"/>
      <c r="R126" s="400"/>
      <c r="S126" s="400"/>
      <c r="T126" s="400"/>
      <c r="U126" s="400"/>
    </row>
    <row r="127" spans="2:166" ht="24" customHeight="1" x14ac:dyDescent="0.35"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03"/>
      <c r="T127" s="403"/>
      <c r="U127" s="404"/>
      <c r="FI127"/>
      <c r="FJ127"/>
    </row>
    <row r="128" spans="2:166" s="405" customFormat="1" ht="13.8" x14ac:dyDescent="0.25"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06"/>
      <c r="T128" s="406"/>
      <c r="U128" s="407"/>
      <c r="V128" s="408"/>
      <c r="W128" s="408"/>
      <c r="X128" s="408"/>
      <c r="Y128" s="408"/>
      <c r="Z128" s="408"/>
      <c r="AA128" s="408"/>
      <c r="AB128" s="408"/>
      <c r="AC128" s="408"/>
      <c r="AD128" s="408"/>
      <c r="AE128" s="408"/>
      <c r="AF128" s="408"/>
      <c r="AG128" s="408"/>
      <c r="AH128" s="408"/>
      <c r="AI128" s="408"/>
      <c r="AJ128" s="408"/>
      <c r="AK128" s="408"/>
      <c r="AL128" s="408"/>
      <c r="AM128" s="408"/>
      <c r="AN128" s="408"/>
      <c r="AO128" s="408"/>
      <c r="AP128" s="408"/>
      <c r="AQ128" s="408"/>
      <c r="AR128" s="408"/>
      <c r="AS128" s="408"/>
      <c r="AT128" s="408"/>
      <c r="AU128" s="408"/>
      <c r="AV128" s="408"/>
      <c r="AW128" s="408"/>
      <c r="AX128" s="408"/>
      <c r="AY128" s="408"/>
      <c r="AZ128" s="408"/>
      <c r="BA128" s="408"/>
      <c r="BB128" s="408"/>
      <c r="BC128" s="408"/>
      <c r="BD128" s="408"/>
      <c r="BE128" s="408"/>
      <c r="BF128" s="408"/>
      <c r="BG128" s="408"/>
      <c r="BH128" s="408"/>
      <c r="BI128" s="408"/>
      <c r="BJ128" s="408"/>
      <c r="BK128" s="408"/>
      <c r="BL128" s="408"/>
      <c r="BM128" s="408"/>
      <c r="BN128" s="408"/>
      <c r="BO128" s="408"/>
      <c r="BP128" s="408"/>
      <c r="BQ128" s="408"/>
      <c r="BR128" s="408"/>
      <c r="BS128" s="408"/>
      <c r="BT128" s="408"/>
      <c r="BU128" s="408"/>
      <c r="BV128" s="408"/>
      <c r="BW128" s="408"/>
      <c r="BX128" s="408"/>
      <c r="BY128" s="408"/>
      <c r="BZ128" s="408"/>
      <c r="CA128" s="408"/>
      <c r="CB128" s="408"/>
      <c r="CC128" s="408"/>
      <c r="CD128" s="408"/>
      <c r="CE128" s="408"/>
      <c r="CF128" s="408"/>
      <c r="CG128" s="408"/>
      <c r="CH128" s="408"/>
      <c r="CI128" s="408"/>
      <c r="CJ128" s="408"/>
      <c r="CK128" s="408"/>
      <c r="CL128" s="408"/>
      <c r="CM128" s="408"/>
      <c r="CN128" s="408"/>
      <c r="CO128" s="408"/>
      <c r="CP128" s="408"/>
      <c r="CQ128" s="408"/>
      <c r="CR128" s="408"/>
      <c r="CS128" s="408"/>
      <c r="CT128" s="408"/>
      <c r="CU128" s="408"/>
      <c r="CV128" s="408"/>
      <c r="CW128" s="408"/>
      <c r="CX128" s="408"/>
      <c r="CY128" s="408"/>
      <c r="CZ128" s="408"/>
      <c r="DA128" s="408"/>
      <c r="DB128" s="408"/>
      <c r="DC128" s="408"/>
      <c r="DD128" s="408"/>
      <c r="DE128" s="408"/>
      <c r="DF128" s="408"/>
      <c r="DG128" s="408"/>
      <c r="DH128" s="408"/>
      <c r="DI128" s="408"/>
      <c r="DJ128" s="408"/>
      <c r="DK128" s="408"/>
      <c r="DL128" s="408"/>
      <c r="DM128" s="408"/>
      <c r="DN128" s="408"/>
      <c r="DO128" s="408"/>
      <c r="DP128" s="408"/>
      <c r="DQ128" s="408"/>
      <c r="DR128" s="408"/>
      <c r="DS128" s="408"/>
      <c r="DT128" s="408"/>
      <c r="DU128" s="408"/>
      <c r="DV128" s="408"/>
      <c r="DW128" s="408"/>
      <c r="DX128" s="408"/>
      <c r="DY128" s="408"/>
      <c r="DZ128" s="408"/>
      <c r="EA128" s="408"/>
      <c r="EB128" s="408"/>
      <c r="EC128" s="408"/>
      <c r="ED128" s="408"/>
      <c r="EE128" s="408"/>
      <c r="EF128" s="408"/>
      <c r="EG128" s="408"/>
      <c r="EH128" s="408"/>
      <c r="EI128" s="408"/>
      <c r="EJ128" s="408"/>
      <c r="EK128" s="408"/>
      <c r="EL128" s="408"/>
      <c r="EM128" s="408"/>
      <c r="EN128" s="408"/>
      <c r="EO128" s="408"/>
      <c r="EP128" s="408"/>
      <c r="EQ128" s="408"/>
      <c r="ER128" s="408"/>
      <c r="ES128" s="408"/>
      <c r="ET128" s="408"/>
      <c r="EU128" s="408"/>
      <c r="EV128" s="408"/>
      <c r="EW128" s="408"/>
      <c r="EX128" s="408"/>
      <c r="EY128" s="408"/>
      <c r="EZ128" s="408"/>
      <c r="FA128" s="408"/>
      <c r="FB128" s="408"/>
      <c r="FC128" s="408"/>
      <c r="FD128" s="408"/>
      <c r="FE128" s="408"/>
      <c r="FF128" s="408"/>
      <c r="FG128" s="408"/>
      <c r="FH128" s="408"/>
    </row>
    <row r="129" spans="2:166" ht="21.75" customHeight="1" x14ac:dyDescent="0.45">
      <c r="C129" s="426" t="s">
        <v>234</v>
      </c>
      <c r="D129" s="427"/>
      <c r="E129" s="436" t="s">
        <v>235</v>
      </c>
      <c r="F129" s="436"/>
      <c r="G129" s="428"/>
      <c r="H129" s="436" t="s">
        <v>236</v>
      </c>
      <c r="I129" s="436"/>
      <c r="J129" s="436"/>
      <c r="K129" s="34"/>
      <c r="L129" s="425"/>
      <c r="M129" s="4"/>
      <c r="N129" s="4"/>
      <c r="O129" s="4"/>
      <c r="P129" s="4"/>
      <c r="Q129" s="4"/>
      <c r="R129" s="4"/>
      <c r="S129" s="403"/>
      <c r="T129" s="403"/>
      <c r="U129" s="409"/>
      <c r="FI129"/>
      <c r="FJ129"/>
    </row>
    <row r="130" spans="2:166" s="413" customFormat="1" ht="18.75" customHeight="1" x14ac:dyDescent="0.4">
      <c r="B130" s="410"/>
      <c r="C130" s="426"/>
      <c r="D130" s="427"/>
      <c r="E130" s="436" t="s">
        <v>230</v>
      </c>
      <c r="F130" s="436"/>
      <c r="G130" s="428"/>
      <c r="H130" s="436" t="s">
        <v>231</v>
      </c>
      <c r="I130" s="436"/>
      <c r="J130" s="436"/>
      <c r="K130" s="34"/>
      <c r="L130" s="425"/>
      <c r="M130" s="4"/>
      <c r="N130" s="4"/>
      <c r="O130" s="4"/>
      <c r="P130" s="4"/>
      <c r="Q130" s="4"/>
      <c r="R130" s="4"/>
      <c r="S130" s="406"/>
      <c r="T130" s="406"/>
      <c r="U130" s="412"/>
      <c r="V130" s="411"/>
      <c r="W130" s="411"/>
      <c r="X130" s="411"/>
      <c r="Y130" s="411"/>
      <c r="Z130" s="411"/>
      <c r="AA130" s="411"/>
      <c r="AB130" s="411"/>
      <c r="AC130" s="411"/>
      <c r="AD130" s="411"/>
      <c r="AE130" s="411"/>
      <c r="AF130" s="411"/>
      <c r="AG130" s="411"/>
      <c r="AH130" s="411"/>
      <c r="AI130" s="411"/>
      <c r="AJ130" s="411"/>
      <c r="AK130" s="411"/>
      <c r="AL130" s="411"/>
      <c r="AM130" s="411"/>
      <c r="AN130" s="411"/>
      <c r="AO130" s="411"/>
      <c r="AP130" s="411"/>
      <c r="AQ130" s="411"/>
      <c r="AR130" s="411"/>
      <c r="AS130" s="411"/>
      <c r="AT130" s="411"/>
      <c r="AU130" s="411"/>
      <c r="AV130" s="411"/>
      <c r="AW130" s="411"/>
      <c r="AX130" s="411"/>
      <c r="AY130" s="411"/>
      <c r="AZ130" s="411"/>
      <c r="BA130" s="411"/>
      <c r="BB130" s="411"/>
      <c r="BC130" s="411"/>
      <c r="BD130" s="411"/>
      <c r="BE130" s="411"/>
      <c r="BF130" s="411"/>
      <c r="BG130" s="411"/>
      <c r="BH130" s="411"/>
      <c r="BI130" s="411"/>
      <c r="BJ130" s="411"/>
      <c r="BK130" s="411"/>
      <c r="BL130" s="411"/>
      <c r="BM130" s="411"/>
      <c r="BN130" s="411"/>
      <c r="BO130" s="411"/>
      <c r="BP130" s="411"/>
      <c r="BQ130" s="411"/>
      <c r="BR130" s="411"/>
      <c r="BS130" s="411"/>
      <c r="BT130" s="411"/>
      <c r="BU130" s="411"/>
      <c r="BV130" s="411"/>
      <c r="BW130" s="411"/>
      <c r="BX130" s="411"/>
      <c r="BY130" s="411"/>
      <c r="BZ130" s="411"/>
      <c r="CA130" s="411"/>
      <c r="CB130" s="411"/>
      <c r="CC130" s="411"/>
      <c r="CD130" s="411"/>
      <c r="CE130" s="411"/>
      <c r="CF130" s="411"/>
      <c r="CG130" s="411"/>
      <c r="CH130" s="411"/>
      <c r="CI130" s="411"/>
      <c r="CJ130" s="411"/>
      <c r="CK130" s="411"/>
      <c r="CL130" s="411"/>
      <c r="CM130" s="411"/>
      <c r="CN130" s="411"/>
      <c r="CO130" s="411"/>
      <c r="CP130" s="411"/>
      <c r="CQ130" s="411"/>
      <c r="CR130" s="411"/>
      <c r="CS130" s="411"/>
      <c r="CT130" s="411"/>
      <c r="CU130" s="411"/>
      <c r="CV130" s="411"/>
      <c r="CW130" s="411"/>
      <c r="CX130" s="411"/>
      <c r="CY130" s="411"/>
      <c r="CZ130" s="411"/>
      <c r="DA130" s="411"/>
      <c r="DB130" s="411"/>
      <c r="DC130" s="411"/>
      <c r="DD130" s="411"/>
      <c r="DE130" s="411"/>
      <c r="DF130" s="411"/>
      <c r="DG130" s="411"/>
      <c r="DH130" s="411"/>
      <c r="DI130" s="411"/>
      <c r="DJ130" s="411"/>
      <c r="DK130" s="411"/>
      <c r="DL130" s="411"/>
      <c r="DM130" s="411"/>
      <c r="DN130" s="411"/>
      <c r="DO130" s="411"/>
      <c r="DP130" s="411"/>
      <c r="DQ130" s="411"/>
      <c r="DR130" s="411"/>
      <c r="DS130" s="411"/>
      <c r="DT130" s="411"/>
      <c r="DU130" s="411"/>
      <c r="DV130" s="411"/>
      <c r="DW130" s="411"/>
      <c r="DX130" s="411"/>
      <c r="DY130" s="411"/>
      <c r="DZ130" s="411"/>
      <c r="EA130" s="411"/>
      <c r="EB130" s="411"/>
      <c r="EC130" s="411"/>
      <c r="ED130" s="411"/>
      <c r="EE130" s="411"/>
      <c r="EF130" s="411"/>
      <c r="EG130" s="411"/>
      <c r="EH130" s="411"/>
      <c r="EI130" s="411"/>
      <c r="EJ130" s="411"/>
      <c r="EK130" s="411"/>
      <c r="EL130" s="411"/>
      <c r="EM130" s="411"/>
      <c r="EN130" s="411"/>
      <c r="EO130" s="411"/>
      <c r="EP130" s="411"/>
      <c r="EQ130" s="411"/>
      <c r="ER130" s="411"/>
      <c r="ES130" s="411"/>
      <c r="ET130" s="411"/>
      <c r="EU130" s="411"/>
      <c r="EV130" s="411"/>
      <c r="EW130" s="411"/>
      <c r="EX130" s="411"/>
      <c r="EY130" s="411"/>
      <c r="EZ130" s="411"/>
      <c r="FA130" s="411"/>
      <c r="FB130" s="411"/>
      <c r="FC130" s="411"/>
      <c r="FD130" s="411"/>
      <c r="FE130" s="411"/>
      <c r="FF130" s="411"/>
      <c r="FG130" s="411"/>
      <c r="FH130" s="411"/>
    </row>
    <row r="131" spans="2:166" ht="32.25" customHeight="1" x14ac:dyDescent="0.45">
      <c r="C131" s="426" t="s">
        <v>237</v>
      </c>
      <c r="D131" s="427"/>
      <c r="E131" s="436" t="s">
        <v>235</v>
      </c>
      <c r="F131" s="436"/>
      <c r="G131" s="428"/>
      <c r="H131" s="436" t="s">
        <v>236</v>
      </c>
      <c r="I131" s="436"/>
      <c r="J131" s="436"/>
      <c r="K131" s="34"/>
      <c r="L131" s="425"/>
      <c r="M131" s="4"/>
      <c r="N131" s="4"/>
      <c r="O131" s="4"/>
      <c r="P131" s="4"/>
      <c r="Q131" s="4"/>
      <c r="R131" s="4"/>
      <c r="S131" s="403"/>
      <c r="T131" s="403"/>
      <c r="U131" s="409"/>
      <c r="FI131"/>
      <c r="FJ131"/>
    </row>
    <row r="132" spans="2:166" s="418" customFormat="1" ht="33.75" customHeight="1" x14ac:dyDescent="0.4">
      <c r="B132" s="414"/>
      <c r="C132" s="426"/>
      <c r="D132" s="427"/>
      <c r="E132" s="436" t="s">
        <v>230</v>
      </c>
      <c r="F132" s="436"/>
      <c r="G132" s="428"/>
      <c r="H132" s="436" t="s">
        <v>231</v>
      </c>
      <c r="I132" s="436"/>
      <c r="J132" s="436"/>
      <c r="K132" s="34"/>
      <c r="L132" s="425"/>
      <c r="M132" s="4"/>
      <c r="N132" s="4"/>
      <c r="O132" s="4"/>
      <c r="P132" s="4"/>
      <c r="Q132" s="4"/>
      <c r="R132" s="4"/>
      <c r="S132" s="416"/>
      <c r="T132" s="416"/>
      <c r="U132" s="417"/>
      <c r="V132" s="415"/>
      <c r="W132" s="415"/>
      <c r="X132" s="415"/>
      <c r="Y132" s="415"/>
      <c r="Z132" s="415"/>
      <c r="AA132" s="415"/>
      <c r="AB132" s="415"/>
      <c r="AC132" s="415"/>
      <c r="AD132" s="415"/>
      <c r="AE132" s="415"/>
      <c r="AF132" s="415"/>
      <c r="AG132" s="415"/>
      <c r="AH132" s="415"/>
      <c r="AI132" s="415"/>
      <c r="AJ132" s="415"/>
      <c r="AK132" s="415"/>
      <c r="AL132" s="415"/>
      <c r="AM132" s="415"/>
      <c r="AN132" s="415"/>
      <c r="AO132" s="415"/>
      <c r="AP132" s="415"/>
      <c r="AQ132" s="415"/>
      <c r="AR132" s="415"/>
      <c r="AS132" s="415"/>
      <c r="AT132" s="415"/>
      <c r="AU132" s="415"/>
      <c r="AV132" s="415"/>
      <c r="AW132" s="415"/>
      <c r="AX132" s="415"/>
      <c r="AY132" s="415"/>
      <c r="AZ132" s="415"/>
      <c r="BA132" s="415"/>
      <c r="BB132" s="415"/>
      <c r="BC132" s="415"/>
      <c r="BD132" s="415"/>
      <c r="BE132" s="415"/>
      <c r="BF132" s="415"/>
      <c r="BG132" s="415"/>
      <c r="BH132" s="415"/>
      <c r="BI132" s="415"/>
      <c r="BJ132" s="415"/>
      <c r="BK132" s="415"/>
      <c r="BL132" s="415"/>
      <c r="BM132" s="415"/>
      <c r="BN132" s="415"/>
      <c r="BO132" s="415"/>
      <c r="BP132" s="415"/>
      <c r="BQ132" s="415"/>
      <c r="BR132" s="415"/>
      <c r="BS132" s="415"/>
      <c r="BT132" s="415"/>
      <c r="BU132" s="415"/>
      <c r="BV132" s="415"/>
      <c r="BW132" s="415"/>
      <c r="BX132" s="415"/>
      <c r="BY132" s="415"/>
      <c r="BZ132" s="415"/>
      <c r="CA132" s="415"/>
      <c r="CB132" s="415"/>
      <c r="CC132" s="415"/>
      <c r="CD132" s="415"/>
      <c r="CE132" s="415"/>
      <c r="CF132" s="415"/>
      <c r="CG132" s="415"/>
      <c r="CH132" s="415"/>
      <c r="CI132" s="415"/>
      <c r="CJ132" s="415"/>
      <c r="CK132" s="415"/>
      <c r="CL132" s="415"/>
      <c r="CM132" s="415"/>
      <c r="CN132" s="415"/>
      <c r="CO132" s="415"/>
      <c r="CP132" s="415"/>
      <c r="CQ132" s="415"/>
      <c r="CR132" s="415"/>
      <c r="CS132" s="415"/>
      <c r="CT132" s="415"/>
      <c r="CU132" s="415"/>
      <c r="CV132" s="415"/>
      <c r="CW132" s="415"/>
      <c r="CX132" s="415"/>
      <c r="CY132" s="415"/>
      <c r="CZ132" s="415"/>
      <c r="DA132" s="415"/>
      <c r="DB132" s="415"/>
      <c r="DC132" s="415"/>
      <c r="DD132" s="415"/>
      <c r="DE132" s="415"/>
      <c r="DF132" s="415"/>
      <c r="DG132" s="415"/>
      <c r="DH132" s="415"/>
      <c r="DI132" s="415"/>
      <c r="DJ132" s="415"/>
      <c r="DK132" s="415"/>
      <c r="DL132" s="415"/>
      <c r="DM132" s="415"/>
      <c r="DN132" s="415"/>
      <c r="DO132" s="415"/>
      <c r="DP132" s="415"/>
      <c r="DQ132" s="415"/>
      <c r="DR132" s="415"/>
      <c r="DS132" s="415"/>
      <c r="DT132" s="415"/>
      <c r="DU132" s="415"/>
      <c r="DV132" s="415"/>
      <c r="DW132" s="415"/>
      <c r="DX132" s="415"/>
      <c r="DY132" s="415"/>
      <c r="DZ132" s="415"/>
      <c r="EA132" s="415"/>
      <c r="EB132" s="415"/>
      <c r="EC132" s="415"/>
      <c r="ED132" s="415"/>
      <c r="EE132" s="415"/>
      <c r="EF132" s="415"/>
      <c r="EG132" s="415"/>
      <c r="EH132" s="415"/>
      <c r="EI132" s="415"/>
      <c r="EJ132" s="415"/>
      <c r="EK132" s="415"/>
      <c r="EL132" s="415"/>
      <c r="EM132" s="415"/>
      <c r="EN132" s="415"/>
      <c r="EO132" s="415"/>
      <c r="EP132" s="415"/>
      <c r="EQ132" s="415"/>
      <c r="ER132" s="415"/>
      <c r="ES132" s="415"/>
      <c r="ET132" s="415"/>
      <c r="EU132" s="415"/>
      <c r="EV132" s="415"/>
      <c r="EW132" s="415"/>
      <c r="EX132" s="415"/>
      <c r="EY132" s="415"/>
      <c r="EZ132" s="415"/>
      <c r="FA132" s="415"/>
      <c r="FB132" s="415"/>
      <c r="FC132" s="415"/>
      <c r="FD132" s="415"/>
      <c r="FE132" s="415"/>
      <c r="FF132" s="415"/>
      <c r="FG132" s="415"/>
      <c r="FH132" s="415"/>
    </row>
    <row r="133" spans="2:166" ht="31.5" customHeight="1" x14ac:dyDescent="0.45">
      <c r="B133" s="419"/>
      <c r="C133" s="426" t="s">
        <v>238</v>
      </c>
      <c r="D133" s="427"/>
      <c r="E133" s="436" t="s">
        <v>235</v>
      </c>
      <c r="F133" s="436"/>
      <c r="G133" s="428"/>
      <c r="H133" s="436" t="s">
        <v>236</v>
      </c>
      <c r="I133" s="436"/>
      <c r="J133" s="436"/>
      <c r="K133" s="34"/>
      <c r="L133" s="437" t="s">
        <v>239</v>
      </c>
      <c r="M133" s="437"/>
      <c r="N133" s="437"/>
      <c r="O133" s="437"/>
      <c r="P133" s="4"/>
      <c r="Q133" s="4"/>
      <c r="R133" s="4"/>
      <c r="S133" s="403"/>
      <c r="T133" s="403"/>
      <c r="U133" s="409"/>
      <c r="FI133"/>
      <c r="FJ133"/>
    </row>
    <row r="134" spans="2:166" ht="22.5" customHeight="1" x14ac:dyDescent="0.45">
      <c r="B134" s="420"/>
      <c r="C134" s="429"/>
      <c r="D134" s="430"/>
      <c r="E134" s="436" t="s">
        <v>230</v>
      </c>
      <c r="F134" s="436"/>
      <c r="G134" s="428"/>
      <c r="H134" s="436" t="s">
        <v>231</v>
      </c>
      <c r="I134" s="436"/>
      <c r="J134" s="436"/>
      <c r="K134" s="34"/>
      <c r="L134" s="425"/>
      <c r="M134" s="4"/>
      <c r="N134" s="4"/>
      <c r="O134" s="4"/>
      <c r="P134" s="4"/>
      <c r="Q134" s="4"/>
      <c r="R134" s="4"/>
      <c r="S134" s="421"/>
      <c r="T134" s="421"/>
      <c r="U134" s="421"/>
      <c r="V134" s="422"/>
      <c r="W134" s="422"/>
    </row>
    <row r="135" spans="2:166" ht="26.25" customHeight="1" x14ac:dyDescent="0.4">
      <c r="C135" s="429"/>
      <c r="D135" s="430"/>
      <c r="E135" s="428"/>
      <c r="F135" s="428"/>
      <c r="G135" s="436"/>
      <c r="H135" s="436"/>
      <c r="I135" s="436"/>
      <c r="J135" s="436"/>
      <c r="K135" s="436"/>
      <c r="L135" s="425"/>
      <c r="M135" s="4"/>
      <c r="N135" s="4"/>
      <c r="O135" s="4"/>
      <c r="P135" s="4"/>
      <c r="Q135" s="4"/>
      <c r="R135" s="4"/>
    </row>
    <row r="136" spans="2:166" s="4" customFormat="1" ht="21" x14ac:dyDescent="0.4">
      <c r="B136" s="424"/>
      <c r="C136" s="431"/>
      <c r="D136" s="432"/>
      <c r="E136" s="433"/>
      <c r="F136" s="433"/>
      <c r="G136" s="428"/>
      <c r="H136" s="428"/>
      <c r="I136" s="428"/>
      <c r="J136" s="428"/>
      <c r="K136" s="34"/>
      <c r="L136" s="425"/>
      <c r="M136"/>
    </row>
    <row r="137" spans="2:166" s="4" customFormat="1" ht="21" x14ac:dyDescent="0.4">
      <c r="B137" s="424"/>
      <c r="C137" s="434"/>
      <c r="D137" s="435"/>
      <c r="E137" s="435"/>
      <c r="F137" s="434"/>
      <c r="G137" s="434"/>
      <c r="H137" s="434"/>
      <c r="I137" s="434"/>
      <c r="J137" s="434"/>
      <c r="K137" s="434"/>
    </row>
    <row r="138" spans="2:166" s="4" customFormat="1" x14ac:dyDescent="0.35">
      <c r="B138" s="424"/>
      <c r="D138" s="402"/>
      <c r="E138" s="402"/>
    </row>
    <row r="139" spans="2:166" s="4" customFormat="1" x14ac:dyDescent="0.35">
      <c r="B139" s="424"/>
      <c r="D139" s="402"/>
      <c r="E139" s="402"/>
    </row>
    <row r="140" spans="2:166" s="4" customFormat="1" ht="18.75" customHeight="1" x14ac:dyDescent="0.25"/>
    <row r="141" spans="2:166" s="4" customFormat="1" x14ac:dyDescent="0.35">
      <c r="B141" s="424"/>
      <c r="D141" s="402"/>
      <c r="E141" s="402"/>
    </row>
    <row r="142" spans="2:166" s="4" customFormat="1" x14ac:dyDescent="0.35">
      <c r="B142" s="424"/>
      <c r="D142" s="402"/>
      <c r="E142" s="402"/>
    </row>
    <row r="143" spans="2:166" s="4" customFormat="1" x14ac:dyDescent="0.35">
      <c r="B143" s="424"/>
      <c r="D143" s="402"/>
      <c r="E143" s="402"/>
    </row>
    <row r="144" spans="2:166" s="4" customFormat="1" x14ac:dyDescent="0.35">
      <c r="B144" s="424"/>
      <c r="D144" s="402"/>
      <c r="E144" s="402"/>
    </row>
    <row r="145" spans="2:5" s="4" customFormat="1" x14ac:dyDescent="0.35">
      <c r="B145" s="424"/>
      <c r="D145" s="402"/>
      <c r="E145" s="402"/>
    </row>
    <row r="146" spans="2:5" s="4" customFormat="1" x14ac:dyDescent="0.35">
      <c r="B146" s="424"/>
      <c r="D146" s="402"/>
      <c r="E146" s="402"/>
    </row>
    <row r="147" spans="2:5" s="4" customFormat="1" x14ac:dyDescent="0.35">
      <c r="B147" s="424"/>
      <c r="D147" s="402"/>
      <c r="E147" s="402"/>
    </row>
    <row r="148" spans="2:5" s="4" customFormat="1" x14ac:dyDescent="0.35">
      <c r="B148" s="424"/>
      <c r="D148" s="402"/>
      <c r="E148" s="402"/>
    </row>
    <row r="149" spans="2:5" s="4" customFormat="1" x14ac:dyDescent="0.35">
      <c r="B149" s="424"/>
      <c r="D149" s="402"/>
      <c r="E149" s="402"/>
    </row>
    <row r="150" spans="2:5" s="4" customFormat="1" x14ac:dyDescent="0.35">
      <c r="B150" s="424"/>
      <c r="D150" s="402"/>
      <c r="E150" s="402"/>
    </row>
    <row r="151" spans="2:5" s="4" customFormat="1" x14ac:dyDescent="0.35">
      <c r="B151" s="424"/>
      <c r="D151" s="402"/>
      <c r="E151" s="402"/>
    </row>
    <row r="152" spans="2:5" s="4" customFormat="1" x14ac:dyDescent="0.35">
      <c r="B152" s="424"/>
      <c r="D152" s="402"/>
      <c r="E152" s="402"/>
    </row>
    <row r="153" spans="2:5" s="4" customFormat="1" x14ac:dyDescent="0.35">
      <c r="B153" s="424"/>
      <c r="D153" s="402"/>
      <c r="E153" s="402"/>
    </row>
    <row r="154" spans="2:5" s="4" customFormat="1" x14ac:dyDescent="0.35">
      <c r="B154" s="424"/>
      <c r="D154" s="402"/>
      <c r="E154" s="402"/>
    </row>
    <row r="155" spans="2:5" s="4" customFormat="1" x14ac:dyDescent="0.35">
      <c r="B155" s="424"/>
      <c r="D155" s="402"/>
      <c r="E155" s="402"/>
    </row>
    <row r="156" spans="2:5" s="4" customFormat="1" x14ac:dyDescent="0.35">
      <c r="B156" s="424"/>
      <c r="D156" s="402"/>
      <c r="E156" s="402"/>
    </row>
    <row r="157" spans="2:5" s="4" customFormat="1" x14ac:dyDescent="0.35">
      <c r="B157" s="424"/>
      <c r="D157" s="402"/>
      <c r="E157" s="402"/>
    </row>
    <row r="158" spans="2:5" s="4" customFormat="1" x14ac:dyDescent="0.35">
      <c r="B158" s="424"/>
      <c r="D158" s="402"/>
      <c r="E158" s="402"/>
    </row>
    <row r="159" spans="2:5" s="4" customFormat="1" x14ac:dyDescent="0.35">
      <c r="B159" s="424"/>
      <c r="D159" s="402"/>
      <c r="E159" s="402"/>
    </row>
    <row r="160" spans="2:5" s="4" customFormat="1" x14ac:dyDescent="0.35">
      <c r="B160" s="424"/>
      <c r="D160" s="402"/>
      <c r="E160" s="402"/>
    </row>
    <row r="161" spans="2:5" s="4" customFormat="1" x14ac:dyDescent="0.35">
      <c r="B161" s="424"/>
      <c r="D161" s="402"/>
      <c r="E161" s="402"/>
    </row>
    <row r="162" spans="2:5" s="4" customFormat="1" x14ac:dyDescent="0.35">
      <c r="B162" s="424"/>
      <c r="D162" s="402"/>
      <c r="E162" s="402"/>
    </row>
    <row r="163" spans="2:5" s="4" customFormat="1" x14ac:dyDescent="0.35">
      <c r="B163" s="424"/>
      <c r="D163" s="402"/>
      <c r="E163" s="402"/>
    </row>
    <row r="164" spans="2:5" s="4" customFormat="1" x14ac:dyDescent="0.35">
      <c r="B164" s="424"/>
      <c r="D164" s="402"/>
      <c r="E164" s="402"/>
    </row>
    <row r="165" spans="2:5" s="4" customFormat="1" x14ac:dyDescent="0.35">
      <c r="B165" s="424"/>
      <c r="D165" s="402"/>
      <c r="E165" s="402"/>
    </row>
    <row r="166" spans="2:5" s="4" customFormat="1" x14ac:dyDescent="0.35">
      <c r="B166" s="424"/>
      <c r="D166" s="402"/>
      <c r="E166" s="402"/>
    </row>
    <row r="167" spans="2:5" s="4" customFormat="1" x14ac:dyDescent="0.35">
      <c r="B167" s="424"/>
      <c r="D167" s="402"/>
      <c r="E167" s="402"/>
    </row>
    <row r="168" spans="2:5" s="4" customFormat="1" x14ac:dyDescent="0.35">
      <c r="B168" s="424"/>
      <c r="D168" s="402"/>
      <c r="E168" s="402"/>
    </row>
    <row r="169" spans="2:5" s="4" customFormat="1" x14ac:dyDescent="0.35">
      <c r="B169" s="424"/>
      <c r="D169" s="402"/>
      <c r="E169" s="402"/>
    </row>
    <row r="170" spans="2:5" s="4" customFormat="1" x14ac:dyDescent="0.35">
      <c r="B170" s="424"/>
      <c r="D170" s="402"/>
      <c r="E170" s="402"/>
    </row>
    <row r="171" spans="2:5" s="4" customFormat="1" x14ac:dyDescent="0.35">
      <c r="B171" s="424"/>
      <c r="D171" s="402"/>
      <c r="E171" s="402"/>
    </row>
    <row r="172" spans="2:5" s="4" customFormat="1" x14ac:dyDescent="0.35">
      <c r="B172" s="424"/>
      <c r="D172" s="402"/>
      <c r="E172" s="402"/>
    </row>
    <row r="173" spans="2:5" s="4" customFormat="1" x14ac:dyDescent="0.35">
      <c r="B173" s="424"/>
      <c r="D173" s="402"/>
      <c r="E173" s="402"/>
    </row>
    <row r="174" spans="2:5" s="4" customFormat="1" x14ac:dyDescent="0.35">
      <c r="B174" s="424"/>
      <c r="D174" s="402"/>
      <c r="E174" s="402"/>
    </row>
    <row r="175" spans="2:5" s="4" customFormat="1" x14ac:dyDescent="0.35">
      <c r="B175" s="424"/>
      <c r="D175" s="402"/>
      <c r="E175" s="402"/>
    </row>
    <row r="176" spans="2:5" s="4" customFormat="1" x14ac:dyDescent="0.35">
      <c r="B176" s="424"/>
      <c r="D176" s="402"/>
      <c r="E176" s="402"/>
    </row>
    <row r="177" spans="2:5" s="4" customFormat="1" x14ac:dyDescent="0.35">
      <c r="B177" s="424"/>
      <c r="D177" s="402"/>
      <c r="E177" s="402"/>
    </row>
    <row r="178" spans="2:5" s="4" customFormat="1" x14ac:dyDescent="0.35">
      <c r="B178" s="424"/>
      <c r="D178" s="402"/>
      <c r="E178" s="402"/>
    </row>
    <row r="179" spans="2:5" s="4" customFormat="1" x14ac:dyDescent="0.35">
      <c r="B179" s="424"/>
      <c r="D179" s="402"/>
      <c r="E179" s="402"/>
    </row>
    <row r="180" spans="2:5" s="4" customFormat="1" x14ac:dyDescent="0.35">
      <c r="B180" s="424"/>
      <c r="D180" s="402"/>
      <c r="E180" s="402"/>
    </row>
    <row r="181" spans="2:5" s="4" customFormat="1" x14ac:dyDescent="0.35">
      <c r="B181" s="424"/>
      <c r="D181" s="402"/>
      <c r="E181" s="402"/>
    </row>
    <row r="182" spans="2:5" s="4" customFormat="1" x14ac:dyDescent="0.35">
      <c r="B182" s="424"/>
      <c r="D182" s="402"/>
      <c r="E182" s="402"/>
    </row>
    <row r="183" spans="2:5" s="4" customFormat="1" x14ac:dyDescent="0.35">
      <c r="B183" s="424"/>
      <c r="D183" s="402"/>
      <c r="E183" s="402"/>
    </row>
    <row r="184" spans="2:5" s="4" customFormat="1" x14ac:dyDescent="0.35">
      <c r="B184" s="424"/>
      <c r="D184" s="402"/>
      <c r="E184" s="402"/>
    </row>
    <row r="185" spans="2:5" s="4" customFormat="1" x14ac:dyDescent="0.35">
      <c r="B185" s="424"/>
      <c r="D185" s="402"/>
      <c r="E185" s="402"/>
    </row>
    <row r="186" spans="2:5" s="4" customFormat="1" x14ac:dyDescent="0.35">
      <c r="B186" s="424"/>
      <c r="D186" s="402"/>
      <c r="E186" s="402"/>
    </row>
    <row r="187" spans="2:5" s="4" customFormat="1" x14ac:dyDescent="0.35">
      <c r="B187" s="424"/>
      <c r="D187" s="402"/>
      <c r="E187" s="402"/>
    </row>
    <row r="188" spans="2:5" s="4" customFormat="1" x14ac:dyDescent="0.35">
      <c r="B188" s="424"/>
      <c r="D188" s="402"/>
      <c r="E188" s="402"/>
    </row>
    <row r="189" spans="2:5" s="4" customFormat="1" x14ac:dyDescent="0.35">
      <c r="B189" s="424"/>
      <c r="D189" s="402"/>
      <c r="E189" s="402"/>
    </row>
    <row r="190" spans="2:5" s="4" customFormat="1" x14ac:dyDescent="0.35">
      <c r="B190" s="424"/>
      <c r="D190" s="402"/>
      <c r="E190" s="402"/>
    </row>
    <row r="191" spans="2:5" s="4" customFormat="1" x14ac:dyDescent="0.35">
      <c r="B191" s="424"/>
      <c r="D191" s="402"/>
      <c r="E191" s="402"/>
    </row>
    <row r="192" spans="2:5" s="4" customFormat="1" x14ac:dyDescent="0.35">
      <c r="B192" s="424"/>
      <c r="D192" s="402"/>
      <c r="E192" s="402"/>
    </row>
    <row r="193" spans="2:5" s="4" customFormat="1" x14ac:dyDescent="0.35">
      <c r="B193" s="424"/>
      <c r="D193" s="402"/>
      <c r="E193" s="402"/>
    </row>
    <row r="194" spans="2:5" s="4" customFormat="1" x14ac:dyDescent="0.35">
      <c r="B194" s="424"/>
      <c r="D194" s="402"/>
      <c r="E194" s="402"/>
    </row>
    <row r="195" spans="2:5" s="4" customFormat="1" x14ac:dyDescent="0.35">
      <c r="B195" s="424"/>
      <c r="D195" s="402"/>
      <c r="E195" s="402"/>
    </row>
    <row r="196" spans="2:5" s="4" customFormat="1" x14ac:dyDescent="0.35">
      <c r="B196" s="424"/>
      <c r="D196" s="402"/>
      <c r="E196" s="402"/>
    </row>
    <row r="197" spans="2:5" s="4" customFormat="1" x14ac:dyDescent="0.35">
      <c r="B197" s="424"/>
      <c r="D197" s="402"/>
      <c r="E197" s="402"/>
    </row>
    <row r="198" spans="2:5" s="4" customFormat="1" x14ac:dyDescent="0.35">
      <c r="B198" s="424"/>
      <c r="D198" s="402"/>
      <c r="E198" s="402"/>
    </row>
    <row r="199" spans="2:5" s="4" customFormat="1" x14ac:dyDescent="0.35">
      <c r="B199" s="424"/>
      <c r="D199" s="402"/>
      <c r="E199" s="402"/>
    </row>
    <row r="200" spans="2:5" s="4" customFormat="1" x14ac:dyDescent="0.35">
      <c r="B200" s="424"/>
      <c r="D200" s="402"/>
      <c r="E200" s="402"/>
    </row>
    <row r="201" spans="2:5" s="4" customFormat="1" x14ac:dyDescent="0.35">
      <c r="B201" s="424"/>
      <c r="D201" s="402"/>
      <c r="E201" s="402"/>
    </row>
    <row r="202" spans="2:5" s="4" customFormat="1" x14ac:dyDescent="0.35">
      <c r="B202" s="424"/>
      <c r="D202" s="402"/>
      <c r="E202" s="402"/>
    </row>
    <row r="203" spans="2:5" s="4" customFormat="1" x14ac:dyDescent="0.35">
      <c r="B203" s="424"/>
      <c r="D203" s="402"/>
      <c r="E203" s="402"/>
    </row>
    <row r="204" spans="2:5" s="4" customFormat="1" x14ac:dyDescent="0.35">
      <c r="B204" s="424"/>
      <c r="D204" s="402"/>
      <c r="E204" s="402"/>
    </row>
    <row r="205" spans="2:5" s="4" customFormat="1" x14ac:dyDescent="0.35">
      <c r="B205" s="424"/>
      <c r="D205" s="402"/>
      <c r="E205" s="402"/>
    </row>
    <row r="206" spans="2:5" s="4" customFormat="1" x14ac:dyDescent="0.35">
      <c r="B206" s="424"/>
      <c r="D206" s="402"/>
      <c r="E206" s="402"/>
    </row>
    <row r="207" spans="2:5" s="4" customFormat="1" x14ac:dyDescent="0.35">
      <c r="B207" s="424"/>
      <c r="D207" s="402"/>
      <c r="E207" s="402"/>
    </row>
    <row r="208" spans="2:5" s="4" customFormat="1" x14ac:dyDescent="0.35">
      <c r="B208" s="424"/>
      <c r="D208" s="402"/>
      <c r="E208" s="402"/>
    </row>
    <row r="209" spans="2:5" s="4" customFormat="1" x14ac:dyDescent="0.35">
      <c r="B209" s="424"/>
      <c r="D209" s="402"/>
      <c r="E209" s="402"/>
    </row>
    <row r="210" spans="2:5" s="4" customFormat="1" x14ac:dyDescent="0.35">
      <c r="B210" s="424"/>
      <c r="D210" s="402"/>
      <c r="E210" s="402"/>
    </row>
    <row r="211" spans="2:5" s="4" customFormat="1" x14ac:dyDescent="0.35">
      <c r="B211" s="424"/>
      <c r="D211" s="402"/>
      <c r="E211" s="402"/>
    </row>
    <row r="212" spans="2:5" s="4" customFormat="1" x14ac:dyDescent="0.35">
      <c r="B212" s="424"/>
      <c r="D212" s="402"/>
      <c r="E212" s="402"/>
    </row>
    <row r="213" spans="2:5" s="4" customFormat="1" x14ac:dyDescent="0.35">
      <c r="B213" s="424"/>
      <c r="D213" s="402"/>
      <c r="E213" s="402"/>
    </row>
    <row r="214" spans="2:5" s="4" customFormat="1" x14ac:dyDescent="0.35">
      <c r="B214" s="424"/>
      <c r="D214" s="402"/>
      <c r="E214" s="402"/>
    </row>
    <row r="215" spans="2:5" s="4" customFormat="1" x14ac:dyDescent="0.35">
      <c r="B215" s="424"/>
      <c r="D215" s="402"/>
      <c r="E215" s="402"/>
    </row>
    <row r="216" spans="2:5" s="4" customFormat="1" x14ac:dyDescent="0.35">
      <c r="B216" s="424"/>
      <c r="D216" s="402"/>
      <c r="E216" s="402"/>
    </row>
    <row r="217" spans="2:5" s="4" customFormat="1" x14ac:dyDescent="0.35">
      <c r="B217" s="424"/>
      <c r="D217" s="402"/>
      <c r="E217" s="402"/>
    </row>
    <row r="218" spans="2:5" s="4" customFormat="1" x14ac:dyDescent="0.35">
      <c r="B218" s="424"/>
      <c r="D218" s="402"/>
      <c r="E218" s="402"/>
    </row>
    <row r="219" spans="2:5" s="4" customFormat="1" x14ac:dyDescent="0.35">
      <c r="B219" s="424"/>
      <c r="D219" s="402"/>
      <c r="E219" s="402"/>
    </row>
    <row r="220" spans="2:5" s="4" customFormat="1" x14ac:dyDescent="0.35">
      <c r="B220" s="424"/>
      <c r="D220" s="402"/>
      <c r="E220" s="402"/>
    </row>
    <row r="221" spans="2:5" s="4" customFormat="1" x14ac:dyDescent="0.35">
      <c r="B221" s="424"/>
      <c r="D221" s="402"/>
      <c r="E221" s="402"/>
    </row>
    <row r="222" spans="2:5" s="4" customFormat="1" x14ac:dyDescent="0.35">
      <c r="B222" s="424"/>
      <c r="D222" s="402"/>
      <c r="E222" s="402"/>
    </row>
    <row r="223" spans="2:5" s="4" customFormat="1" x14ac:dyDescent="0.35">
      <c r="B223" s="424"/>
      <c r="D223" s="402"/>
      <c r="E223" s="402"/>
    </row>
    <row r="224" spans="2:5" s="4" customFormat="1" x14ac:dyDescent="0.35">
      <c r="B224" s="424"/>
      <c r="D224" s="402"/>
      <c r="E224" s="402"/>
    </row>
    <row r="225" spans="2:5" s="4" customFormat="1" x14ac:dyDescent="0.35">
      <c r="B225" s="424"/>
      <c r="D225" s="402"/>
      <c r="E225" s="402"/>
    </row>
    <row r="226" spans="2:5" s="4" customFormat="1" x14ac:dyDescent="0.35">
      <c r="B226" s="424"/>
      <c r="D226" s="402"/>
      <c r="E226" s="402"/>
    </row>
    <row r="227" spans="2:5" s="4" customFormat="1" x14ac:dyDescent="0.35">
      <c r="B227" s="424"/>
      <c r="D227" s="402"/>
      <c r="E227" s="402"/>
    </row>
    <row r="228" spans="2:5" s="4" customFormat="1" x14ac:dyDescent="0.35">
      <c r="B228" s="424"/>
      <c r="D228" s="402"/>
      <c r="E228" s="402"/>
    </row>
    <row r="229" spans="2:5" s="4" customFormat="1" x14ac:dyDescent="0.35">
      <c r="B229" s="424"/>
      <c r="D229" s="402"/>
      <c r="E229" s="402"/>
    </row>
    <row r="230" spans="2:5" s="4" customFormat="1" x14ac:dyDescent="0.35">
      <c r="B230" s="424"/>
      <c r="D230" s="402"/>
      <c r="E230" s="402"/>
    </row>
    <row r="231" spans="2:5" s="4" customFormat="1" x14ac:dyDescent="0.35">
      <c r="B231" s="424"/>
      <c r="D231" s="402"/>
      <c r="E231" s="402"/>
    </row>
    <row r="232" spans="2:5" s="4" customFormat="1" x14ac:dyDescent="0.35">
      <c r="B232" s="424"/>
      <c r="D232" s="402"/>
      <c r="E232" s="402"/>
    </row>
    <row r="233" spans="2:5" s="4" customFormat="1" x14ac:dyDescent="0.35">
      <c r="B233" s="424"/>
      <c r="D233" s="402"/>
      <c r="E233" s="402"/>
    </row>
    <row r="234" spans="2:5" s="4" customFormat="1" x14ac:dyDescent="0.35">
      <c r="B234" s="424"/>
      <c r="D234" s="402"/>
      <c r="E234" s="402"/>
    </row>
    <row r="235" spans="2:5" s="4" customFormat="1" x14ac:dyDescent="0.35">
      <c r="B235" s="424"/>
      <c r="D235" s="402"/>
      <c r="E235" s="402"/>
    </row>
    <row r="236" spans="2:5" s="4" customFormat="1" x14ac:dyDescent="0.35">
      <c r="B236" s="424"/>
      <c r="D236" s="402"/>
      <c r="E236" s="402"/>
    </row>
    <row r="237" spans="2:5" s="4" customFormat="1" x14ac:dyDescent="0.35">
      <c r="B237" s="424"/>
      <c r="D237" s="402"/>
      <c r="E237" s="402"/>
    </row>
    <row r="238" spans="2:5" s="4" customFormat="1" x14ac:dyDescent="0.35">
      <c r="B238" s="424"/>
      <c r="D238" s="402"/>
      <c r="E238" s="402"/>
    </row>
    <row r="239" spans="2:5" s="4" customFormat="1" x14ac:dyDescent="0.35">
      <c r="B239" s="424"/>
      <c r="D239" s="402"/>
      <c r="E239" s="402"/>
    </row>
    <row r="240" spans="2:5" s="4" customFormat="1" x14ac:dyDescent="0.35">
      <c r="B240" s="424"/>
      <c r="D240" s="402"/>
      <c r="E240" s="402"/>
    </row>
    <row r="241" spans="2:5" s="4" customFormat="1" x14ac:dyDescent="0.35">
      <c r="B241" s="424"/>
      <c r="D241" s="402"/>
      <c r="E241" s="402"/>
    </row>
    <row r="242" spans="2:5" s="4" customFormat="1" x14ac:dyDescent="0.35">
      <c r="B242" s="424"/>
      <c r="D242" s="402"/>
      <c r="E242" s="402"/>
    </row>
    <row r="243" spans="2:5" s="4" customFormat="1" x14ac:dyDescent="0.35">
      <c r="B243" s="424"/>
      <c r="D243" s="402"/>
      <c r="E243" s="402"/>
    </row>
    <row r="244" spans="2:5" s="4" customFormat="1" x14ac:dyDescent="0.35">
      <c r="B244" s="424"/>
      <c r="D244" s="402"/>
      <c r="E244" s="402"/>
    </row>
    <row r="245" spans="2:5" s="4" customFormat="1" x14ac:dyDescent="0.35">
      <c r="B245" s="424"/>
      <c r="D245" s="402"/>
      <c r="E245" s="402"/>
    </row>
    <row r="246" spans="2:5" s="4" customFormat="1" x14ac:dyDescent="0.35">
      <c r="B246" s="424"/>
      <c r="D246" s="402"/>
      <c r="E246" s="402"/>
    </row>
    <row r="247" spans="2:5" s="4" customFormat="1" x14ac:dyDescent="0.35">
      <c r="B247" s="424"/>
      <c r="D247" s="402"/>
      <c r="E247" s="402"/>
    </row>
    <row r="248" spans="2:5" s="4" customFormat="1" x14ac:dyDescent="0.35">
      <c r="B248" s="424"/>
      <c r="D248" s="402"/>
      <c r="E248" s="402"/>
    </row>
    <row r="249" spans="2:5" s="4" customFormat="1" x14ac:dyDescent="0.35">
      <c r="B249" s="424"/>
      <c r="D249" s="402"/>
      <c r="E249" s="402"/>
    </row>
    <row r="250" spans="2:5" s="4" customFormat="1" x14ac:dyDescent="0.35">
      <c r="B250" s="424"/>
      <c r="D250" s="402"/>
      <c r="E250" s="402"/>
    </row>
    <row r="251" spans="2:5" s="4" customFormat="1" x14ac:dyDescent="0.35">
      <c r="B251" s="424"/>
      <c r="D251" s="402"/>
      <c r="E251" s="402"/>
    </row>
    <row r="252" spans="2:5" s="4" customFormat="1" x14ac:dyDescent="0.35">
      <c r="B252" s="424"/>
      <c r="D252" s="402"/>
      <c r="E252" s="402"/>
    </row>
    <row r="253" spans="2:5" s="4" customFormat="1" x14ac:dyDescent="0.35">
      <c r="B253" s="424"/>
      <c r="D253" s="402"/>
      <c r="E253" s="402"/>
    </row>
    <row r="254" spans="2:5" s="4" customFormat="1" x14ac:dyDescent="0.35">
      <c r="B254" s="424"/>
      <c r="D254" s="402"/>
      <c r="E254" s="402"/>
    </row>
    <row r="255" spans="2:5" s="4" customFormat="1" x14ac:dyDescent="0.35">
      <c r="B255" s="424"/>
      <c r="D255" s="402"/>
      <c r="E255" s="402"/>
    </row>
    <row r="256" spans="2:5" s="4" customFormat="1" x14ac:dyDescent="0.35">
      <c r="B256" s="424"/>
      <c r="D256" s="402"/>
      <c r="E256" s="402"/>
    </row>
    <row r="257" spans="2:5" s="4" customFormat="1" x14ac:dyDescent="0.35">
      <c r="B257" s="424"/>
      <c r="D257" s="402"/>
      <c r="E257" s="402"/>
    </row>
    <row r="258" spans="2:5" s="4" customFormat="1" x14ac:dyDescent="0.35">
      <c r="B258" s="424"/>
      <c r="D258" s="402"/>
      <c r="E258" s="402"/>
    </row>
    <row r="259" spans="2:5" s="4" customFormat="1" x14ac:dyDescent="0.35">
      <c r="B259" s="424"/>
      <c r="D259" s="402"/>
      <c r="E259" s="402"/>
    </row>
    <row r="260" spans="2:5" s="4" customFormat="1" x14ac:dyDescent="0.35">
      <c r="B260" s="424"/>
      <c r="D260" s="402"/>
      <c r="E260" s="402"/>
    </row>
    <row r="261" spans="2:5" s="4" customFormat="1" x14ac:dyDescent="0.35">
      <c r="B261" s="424"/>
      <c r="D261" s="402"/>
      <c r="E261" s="402"/>
    </row>
    <row r="262" spans="2:5" s="4" customFormat="1" x14ac:dyDescent="0.35">
      <c r="B262" s="424"/>
      <c r="D262" s="402"/>
      <c r="E262" s="402"/>
    </row>
    <row r="263" spans="2:5" s="4" customFormat="1" x14ac:dyDescent="0.35">
      <c r="B263" s="424"/>
      <c r="D263" s="402"/>
      <c r="E263" s="402"/>
    </row>
    <row r="264" spans="2:5" s="4" customFormat="1" x14ac:dyDescent="0.35">
      <c r="B264" s="424"/>
      <c r="D264" s="402"/>
      <c r="E264" s="402"/>
    </row>
    <row r="265" spans="2:5" s="4" customFormat="1" x14ac:dyDescent="0.35">
      <c r="B265" s="424"/>
      <c r="D265" s="402"/>
      <c r="E265" s="402"/>
    </row>
    <row r="266" spans="2:5" s="4" customFormat="1" x14ac:dyDescent="0.35">
      <c r="B266" s="424"/>
      <c r="D266" s="402"/>
      <c r="E266" s="402"/>
    </row>
    <row r="267" spans="2:5" s="4" customFormat="1" x14ac:dyDescent="0.35">
      <c r="B267" s="424"/>
      <c r="D267" s="402"/>
      <c r="E267" s="402"/>
    </row>
    <row r="268" spans="2:5" s="4" customFormat="1" x14ac:dyDescent="0.35">
      <c r="B268" s="424"/>
      <c r="D268" s="402"/>
      <c r="E268" s="402"/>
    </row>
    <row r="269" spans="2:5" s="4" customFormat="1" x14ac:dyDescent="0.35">
      <c r="B269" s="424"/>
      <c r="D269" s="402"/>
      <c r="E269" s="402"/>
    </row>
    <row r="270" spans="2:5" s="4" customFormat="1" x14ac:dyDescent="0.35">
      <c r="B270" s="424"/>
      <c r="D270" s="402"/>
      <c r="E270" s="402"/>
    </row>
    <row r="271" spans="2:5" s="4" customFormat="1" x14ac:dyDescent="0.35">
      <c r="B271" s="424"/>
      <c r="D271" s="402"/>
      <c r="E271" s="402"/>
    </row>
    <row r="272" spans="2:5" s="4" customFormat="1" x14ac:dyDescent="0.35">
      <c r="B272" s="424"/>
      <c r="D272" s="402"/>
      <c r="E272" s="402"/>
    </row>
    <row r="273" spans="2:5" s="4" customFormat="1" x14ac:dyDescent="0.35">
      <c r="B273" s="424"/>
      <c r="D273" s="402"/>
      <c r="E273" s="402"/>
    </row>
    <row r="274" spans="2:5" s="4" customFormat="1" x14ac:dyDescent="0.35">
      <c r="B274" s="424"/>
      <c r="D274" s="402"/>
      <c r="E274" s="402"/>
    </row>
    <row r="275" spans="2:5" s="4" customFormat="1" x14ac:dyDescent="0.35">
      <c r="B275" s="424"/>
      <c r="D275" s="402"/>
      <c r="E275" s="402"/>
    </row>
    <row r="276" spans="2:5" s="4" customFormat="1" x14ac:dyDescent="0.35">
      <c r="B276" s="424"/>
      <c r="D276" s="402"/>
      <c r="E276" s="402"/>
    </row>
    <row r="277" spans="2:5" s="4" customFormat="1" x14ac:dyDescent="0.35">
      <c r="B277" s="424"/>
      <c r="D277" s="402"/>
      <c r="E277" s="402"/>
    </row>
    <row r="278" spans="2:5" s="4" customFormat="1" x14ac:dyDescent="0.35">
      <c r="B278" s="424"/>
      <c r="D278" s="402"/>
      <c r="E278" s="402"/>
    </row>
    <row r="279" spans="2:5" s="4" customFormat="1" x14ac:dyDescent="0.35">
      <c r="B279" s="424"/>
      <c r="D279" s="402"/>
      <c r="E279" s="402"/>
    </row>
    <row r="280" spans="2:5" s="4" customFormat="1" x14ac:dyDescent="0.35">
      <c r="B280" s="424"/>
      <c r="D280" s="402"/>
      <c r="E280" s="402"/>
    </row>
    <row r="281" spans="2:5" s="4" customFormat="1" x14ac:dyDescent="0.35">
      <c r="B281" s="424"/>
      <c r="D281" s="402"/>
      <c r="E281" s="402"/>
    </row>
    <row r="282" spans="2:5" s="4" customFormat="1" x14ac:dyDescent="0.35">
      <c r="B282" s="424"/>
      <c r="D282" s="402"/>
      <c r="E282" s="402"/>
    </row>
    <row r="283" spans="2:5" s="4" customFormat="1" x14ac:dyDescent="0.35">
      <c r="B283" s="424"/>
      <c r="D283" s="402"/>
      <c r="E283" s="402"/>
    </row>
    <row r="284" spans="2:5" s="4" customFormat="1" x14ac:dyDescent="0.35">
      <c r="B284" s="424"/>
      <c r="D284" s="402"/>
      <c r="E284" s="402"/>
    </row>
    <row r="285" spans="2:5" s="4" customFormat="1" x14ac:dyDescent="0.35">
      <c r="B285" s="424"/>
      <c r="D285" s="402"/>
      <c r="E285" s="402"/>
    </row>
    <row r="286" spans="2:5" s="4" customFormat="1" x14ac:dyDescent="0.35">
      <c r="B286" s="424"/>
      <c r="D286" s="402"/>
      <c r="E286" s="402"/>
    </row>
    <row r="287" spans="2:5" s="4" customFormat="1" x14ac:dyDescent="0.35">
      <c r="B287" s="424"/>
      <c r="D287" s="402"/>
      <c r="E287" s="402"/>
    </row>
    <row r="288" spans="2:5" s="4" customFormat="1" x14ac:dyDescent="0.35">
      <c r="B288" s="424"/>
      <c r="D288" s="402"/>
      <c r="E288" s="402"/>
    </row>
    <row r="289" spans="2:5" s="4" customFormat="1" x14ac:dyDescent="0.35">
      <c r="B289" s="424"/>
      <c r="D289" s="402"/>
      <c r="E289" s="402"/>
    </row>
    <row r="290" spans="2:5" s="4" customFormat="1" x14ac:dyDescent="0.35">
      <c r="B290" s="424"/>
      <c r="D290" s="402"/>
      <c r="E290" s="402"/>
    </row>
    <row r="291" spans="2:5" s="4" customFormat="1" x14ac:dyDescent="0.35">
      <c r="B291" s="424"/>
      <c r="D291" s="402"/>
      <c r="E291" s="402"/>
    </row>
    <row r="292" spans="2:5" s="4" customFormat="1" x14ac:dyDescent="0.35">
      <c r="B292" s="424"/>
      <c r="D292" s="402"/>
      <c r="E292" s="402"/>
    </row>
    <row r="293" spans="2:5" s="4" customFormat="1" x14ac:dyDescent="0.35">
      <c r="B293" s="424"/>
      <c r="D293" s="402"/>
      <c r="E293" s="402"/>
    </row>
    <row r="294" spans="2:5" s="4" customFormat="1" x14ac:dyDescent="0.35">
      <c r="B294" s="424"/>
      <c r="D294" s="402"/>
      <c r="E294" s="402"/>
    </row>
    <row r="295" spans="2:5" s="4" customFormat="1" x14ac:dyDescent="0.35">
      <c r="B295" s="424"/>
      <c r="D295" s="402"/>
      <c r="E295" s="402"/>
    </row>
    <row r="296" spans="2:5" s="4" customFormat="1" x14ac:dyDescent="0.35">
      <c r="B296" s="424"/>
      <c r="D296" s="402"/>
      <c r="E296" s="402"/>
    </row>
    <row r="297" spans="2:5" s="4" customFormat="1" x14ac:dyDescent="0.35">
      <c r="B297" s="424"/>
      <c r="D297" s="402"/>
      <c r="E297" s="402"/>
    </row>
    <row r="298" spans="2:5" s="4" customFormat="1" x14ac:dyDescent="0.35">
      <c r="B298" s="424"/>
      <c r="D298" s="402"/>
      <c r="E298" s="402"/>
    </row>
    <row r="299" spans="2:5" s="4" customFormat="1" x14ac:dyDescent="0.35">
      <c r="B299" s="424"/>
      <c r="D299" s="402"/>
      <c r="E299" s="402"/>
    </row>
    <row r="300" spans="2:5" s="4" customFormat="1" x14ac:dyDescent="0.35">
      <c r="B300" s="424"/>
      <c r="D300" s="402"/>
      <c r="E300" s="402"/>
    </row>
    <row r="301" spans="2:5" s="4" customFormat="1" x14ac:dyDescent="0.35">
      <c r="B301" s="424"/>
      <c r="D301" s="402"/>
      <c r="E301" s="402"/>
    </row>
    <row r="302" spans="2:5" s="4" customFormat="1" x14ac:dyDescent="0.35">
      <c r="B302" s="424"/>
      <c r="D302" s="402"/>
      <c r="E302" s="402"/>
    </row>
    <row r="303" spans="2:5" s="4" customFormat="1" x14ac:dyDescent="0.35">
      <c r="B303" s="424"/>
      <c r="D303" s="402"/>
      <c r="E303" s="402"/>
    </row>
    <row r="304" spans="2:5" s="4" customFormat="1" x14ac:dyDescent="0.35">
      <c r="B304" s="424"/>
      <c r="D304" s="402"/>
      <c r="E304" s="402"/>
    </row>
    <row r="305" spans="2:5" s="4" customFormat="1" x14ac:dyDescent="0.35">
      <c r="B305" s="424"/>
      <c r="D305" s="402"/>
      <c r="E305" s="402"/>
    </row>
    <row r="306" spans="2:5" s="4" customFormat="1" x14ac:dyDescent="0.35">
      <c r="B306" s="424"/>
      <c r="D306" s="402"/>
      <c r="E306" s="402"/>
    </row>
    <row r="307" spans="2:5" s="4" customFormat="1" x14ac:dyDescent="0.35">
      <c r="B307" s="424"/>
      <c r="D307" s="402"/>
      <c r="E307" s="402"/>
    </row>
    <row r="308" spans="2:5" s="4" customFormat="1" x14ac:dyDescent="0.35">
      <c r="B308" s="424"/>
      <c r="D308" s="402"/>
      <c r="E308" s="402"/>
    </row>
    <row r="309" spans="2:5" s="4" customFormat="1" x14ac:dyDescent="0.35">
      <c r="B309" s="424"/>
      <c r="D309" s="402"/>
      <c r="E309" s="402"/>
    </row>
    <row r="310" spans="2:5" s="4" customFormat="1" x14ac:dyDescent="0.35">
      <c r="B310" s="424"/>
      <c r="D310" s="402"/>
      <c r="E310" s="402"/>
    </row>
    <row r="311" spans="2:5" s="4" customFormat="1" x14ac:dyDescent="0.35">
      <c r="B311" s="424"/>
      <c r="D311" s="402"/>
      <c r="E311" s="402"/>
    </row>
    <row r="312" spans="2:5" s="4" customFormat="1" x14ac:dyDescent="0.35">
      <c r="B312" s="424"/>
      <c r="D312" s="402"/>
      <c r="E312" s="402"/>
    </row>
    <row r="313" spans="2:5" s="4" customFormat="1" x14ac:dyDescent="0.35">
      <c r="B313" s="424"/>
      <c r="D313" s="402"/>
      <c r="E313" s="402"/>
    </row>
    <row r="314" spans="2:5" s="4" customFormat="1" x14ac:dyDescent="0.35">
      <c r="B314" s="424"/>
      <c r="D314" s="402"/>
      <c r="E314" s="402"/>
    </row>
    <row r="315" spans="2:5" s="4" customFormat="1" x14ac:dyDescent="0.35">
      <c r="B315" s="424"/>
      <c r="D315" s="402"/>
      <c r="E315" s="402"/>
    </row>
    <row r="316" spans="2:5" s="4" customFormat="1" x14ac:dyDescent="0.35">
      <c r="B316" s="424"/>
      <c r="D316" s="402"/>
      <c r="E316" s="402"/>
    </row>
    <row r="317" spans="2:5" s="4" customFormat="1" x14ac:dyDescent="0.35">
      <c r="B317" s="424"/>
      <c r="D317" s="402"/>
      <c r="E317" s="402"/>
    </row>
    <row r="318" spans="2:5" s="4" customFormat="1" x14ac:dyDescent="0.35">
      <c r="B318" s="424"/>
      <c r="D318" s="402"/>
      <c r="E318" s="402"/>
    </row>
    <row r="319" spans="2:5" s="4" customFormat="1" x14ac:dyDescent="0.35">
      <c r="B319" s="424"/>
      <c r="D319" s="402"/>
      <c r="E319" s="402"/>
    </row>
    <row r="320" spans="2:5" s="4" customFormat="1" x14ac:dyDescent="0.35">
      <c r="B320" s="424"/>
      <c r="D320" s="402"/>
      <c r="E320" s="402"/>
    </row>
    <row r="321" spans="2:5" s="4" customFormat="1" x14ac:dyDescent="0.35">
      <c r="B321" s="424"/>
      <c r="D321" s="402"/>
      <c r="E321" s="402"/>
    </row>
    <row r="322" spans="2:5" s="4" customFormat="1" x14ac:dyDescent="0.35">
      <c r="B322" s="424"/>
      <c r="D322" s="402"/>
      <c r="E322" s="402"/>
    </row>
    <row r="323" spans="2:5" s="4" customFormat="1" x14ac:dyDescent="0.35">
      <c r="B323" s="424"/>
      <c r="D323" s="402"/>
      <c r="E323" s="402"/>
    </row>
    <row r="324" spans="2:5" s="4" customFormat="1" x14ac:dyDescent="0.35">
      <c r="B324" s="424"/>
      <c r="D324" s="402"/>
      <c r="E324" s="402"/>
    </row>
    <row r="325" spans="2:5" s="4" customFormat="1" x14ac:dyDescent="0.35">
      <c r="B325" s="424"/>
      <c r="D325" s="402"/>
      <c r="E325" s="402"/>
    </row>
    <row r="326" spans="2:5" s="4" customFormat="1" x14ac:dyDescent="0.35">
      <c r="B326" s="424"/>
      <c r="D326" s="402"/>
      <c r="E326" s="402"/>
    </row>
    <row r="327" spans="2:5" s="4" customFormat="1" x14ac:dyDescent="0.35">
      <c r="B327" s="424"/>
      <c r="D327" s="402"/>
      <c r="E327" s="402"/>
    </row>
    <row r="328" spans="2:5" s="4" customFormat="1" x14ac:dyDescent="0.35">
      <c r="B328" s="424"/>
      <c r="D328" s="402"/>
      <c r="E328" s="402"/>
    </row>
    <row r="329" spans="2:5" s="4" customFormat="1" x14ac:dyDescent="0.35">
      <c r="B329" s="424"/>
      <c r="D329" s="402"/>
      <c r="E329" s="402"/>
    </row>
    <row r="330" spans="2:5" s="4" customFormat="1" x14ac:dyDescent="0.35">
      <c r="B330" s="424"/>
      <c r="D330" s="402"/>
      <c r="E330" s="402"/>
    </row>
    <row r="331" spans="2:5" s="4" customFormat="1" x14ac:dyDescent="0.35">
      <c r="B331" s="424"/>
      <c r="D331" s="402"/>
      <c r="E331" s="402"/>
    </row>
    <row r="332" spans="2:5" s="4" customFormat="1" x14ac:dyDescent="0.35">
      <c r="B332" s="424"/>
      <c r="D332" s="402"/>
      <c r="E332" s="402"/>
    </row>
    <row r="333" spans="2:5" s="4" customFormat="1" x14ac:dyDescent="0.35">
      <c r="B333" s="424"/>
      <c r="D333" s="402"/>
      <c r="E333" s="402"/>
    </row>
    <row r="334" spans="2:5" s="4" customFormat="1" x14ac:dyDescent="0.35">
      <c r="B334" s="424"/>
      <c r="D334" s="402"/>
      <c r="E334" s="402"/>
    </row>
    <row r="335" spans="2:5" s="4" customFormat="1" x14ac:dyDescent="0.35">
      <c r="B335" s="424"/>
      <c r="D335" s="402"/>
      <c r="E335" s="402"/>
    </row>
    <row r="336" spans="2:5" s="4" customFormat="1" x14ac:dyDescent="0.35">
      <c r="B336" s="424"/>
      <c r="D336" s="402"/>
      <c r="E336" s="402"/>
    </row>
    <row r="337" spans="2:5" s="4" customFormat="1" x14ac:dyDescent="0.35">
      <c r="B337" s="424"/>
      <c r="D337" s="402"/>
      <c r="E337" s="402"/>
    </row>
    <row r="338" spans="2:5" s="4" customFormat="1" x14ac:dyDescent="0.35">
      <c r="B338" s="424"/>
      <c r="D338" s="402"/>
      <c r="E338" s="402"/>
    </row>
    <row r="339" spans="2:5" s="4" customFormat="1" x14ac:dyDescent="0.35">
      <c r="B339" s="424"/>
      <c r="D339" s="402"/>
      <c r="E339" s="402"/>
    </row>
    <row r="340" spans="2:5" s="4" customFormat="1" x14ac:dyDescent="0.35">
      <c r="B340" s="424"/>
      <c r="D340" s="402"/>
      <c r="E340" s="402"/>
    </row>
    <row r="341" spans="2:5" s="4" customFormat="1" x14ac:dyDescent="0.35">
      <c r="B341" s="424"/>
      <c r="D341" s="402"/>
      <c r="E341" s="402"/>
    </row>
    <row r="342" spans="2:5" s="4" customFormat="1" x14ac:dyDescent="0.35">
      <c r="B342" s="424"/>
      <c r="D342" s="402"/>
      <c r="E342" s="402"/>
    </row>
    <row r="343" spans="2:5" s="4" customFormat="1" x14ac:dyDescent="0.35">
      <c r="B343" s="424"/>
      <c r="D343" s="402"/>
      <c r="E343" s="402"/>
    </row>
    <row r="344" spans="2:5" s="4" customFormat="1" x14ac:dyDescent="0.35">
      <c r="B344" s="424"/>
      <c r="D344" s="402"/>
      <c r="E344" s="402"/>
    </row>
    <row r="345" spans="2:5" s="4" customFormat="1" x14ac:dyDescent="0.35">
      <c r="B345" s="424"/>
      <c r="D345" s="402"/>
      <c r="E345" s="402"/>
    </row>
    <row r="346" spans="2:5" s="4" customFormat="1" x14ac:dyDescent="0.35">
      <c r="B346" s="424"/>
      <c r="D346" s="402"/>
      <c r="E346" s="402"/>
    </row>
    <row r="347" spans="2:5" s="4" customFormat="1" x14ac:dyDescent="0.35">
      <c r="B347" s="424"/>
      <c r="D347" s="402"/>
      <c r="E347" s="402"/>
    </row>
    <row r="348" spans="2:5" s="4" customFormat="1" x14ac:dyDescent="0.35">
      <c r="B348" s="424"/>
      <c r="D348" s="402"/>
      <c r="E348" s="402"/>
    </row>
    <row r="349" spans="2:5" s="4" customFormat="1" x14ac:dyDescent="0.35">
      <c r="B349" s="424"/>
      <c r="D349" s="402"/>
      <c r="E349" s="402"/>
    </row>
    <row r="350" spans="2:5" s="4" customFormat="1" x14ac:dyDescent="0.35">
      <c r="B350" s="424"/>
      <c r="D350" s="402"/>
      <c r="E350" s="402"/>
    </row>
    <row r="351" spans="2:5" s="4" customFormat="1" x14ac:dyDescent="0.35">
      <c r="B351" s="424"/>
      <c r="D351" s="402"/>
      <c r="E351" s="402"/>
    </row>
    <row r="352" spans="2:5" s="4" customFormat="1" x14ac:dyDescent="0.35">
      <c r="B352" s="424"/>
      <c r="D352" s="402"/>
      <c r="E352" s="402"/>
    </row>
    <row r="353" spans="2:5" s="4" customFormat="1" x14ac:dyDescent="0.35">
      <c r="B353" s="424"/>
      <c r="D353" s="402"/>
      <c r="E353" s="402"/>
    </row>
    <row r="354" spans="2:5" s="4" customFormat="1" x14ac:dyDescent="0.35">
      <c r="B354" s="424"/>
      <c r="D354" s="402"/>
      <c r="E354" s="402"/>
    </row>
    <row r="355" spans="2:5" s="4" customFormat="1" x14ac:dyDescent="0.35">
      <c r="B355" s="424"/>
      <c r="D355" s="402"/>
      <c r="E355" s="402"/>
    </row>
    <row r="356" spans="2:5" s="4" customFormat="1" x14ac:dyDescent="0.35">
      <c r="B356" s="424"/>
      <c r="D356" s="402"/>
      <c r="E356" s="402"/>
    </row>
    <row r="357" spans="2:5" s="4" customFormat="1" x14ac:dyDescent="0.35">
      <c r="B357" s="424"/>
      <c r="D357" s="402"/>
      <c r="E357" s="402"/>
    </row>
    <row r="358" spans="2:5" s="4" customFormat="1" x14ac:dyDescent="0.35">
      <c r="B358" s="424"/>
      <c r="D358" s="402"/>
      <c r="E358" s="402"/>
    </row>
    <row r="359" spans="2:5" s="4" customFormat="1" x14ac:dyDescent="0.35">
      <c r="B359" s="424"/>
      <c r="D359" s="402"/>
      <c r="E359" s="402"/>
    </row>
    <row r="360" spans="2:5" s="4" customFormat="1" x14ac:dyDescent="0.35">
      <c r="B360" s="424"/>
      <c r="D360" s="402"/>
      <c r="E360" s="402"/>
    </row>
    <row r="361" spans="2:5" s="4" customFormat="1" x14ac:dyDescent="0.35">
      <c r="B361" s="424"/>
      <c r="D361" s="402"/>
      <c r="E361" s="402"/>
    </row>
    <row r="362" spans="2:5" s="4" customFormat="1" x14ac:dyDescent="0.35">
      <c r="B362" s="424"/>
      <c r="D362" s="402"/>
      <c r="E362" s="402"/>
    </row>
    <row r="363" spans="2:5" s="4" customFormat="1" x14ac:dyDescent="0.35">
      <c r="B363" s="424"/>
      <c r="D363" s="402"/>
      <c r="E363" s="402"/>
    </row>
    <row r="364" spans="2:5" s="4" customFormat="1" x14ac:dyDescent="0.35">
      <c r="B364" s="424"/>
      <c r="D364" s="402"/>
      <c r="E364" s="402"/>
    </row>
    <row r="365" spans="2:5" s="4" customFormat="1" x14ac:dyDescent="0.35">
      <c r="B365" s="424"/>
      <c r="D365" s="402"/>
      <c r="E365" s="402"/>
    </row>
    <row r="366" spans="2:5" s="4" customFormat="1" x14ac:dyDescent="0.35">
      <c r="B366" s="424"/>
      <c r="D366" s="402"/>
      <c r="E366" s="402"/>
    </row>
    <row r="367" spans="2:5" s="4" customFormat="1" x14ac:dyDescent="0.35">
      <c r="B367" s="424"/>
      <c r="D367" s="402"/>
      <c r="E367" s="402"/>
    </row>
    <row r="368" spans="2:5" s="4" customFormat="1" x14ac:dyDescent="0.35">
      <c r="B368" s="424"/>
      <c r="D368" s="402"/>
      <c r="E368" s="402"/>
    </row>
    <row r="369" spans="2:5" s="4" customFormat="1" x14ac:dyDescent="0.35">
      <c r="B369" s="424"/>
      <c r="D369" s="402"/>
      <c r="E369" s="402"/>
    </row>
    <row r="370" spans="2:5" s="4" customFormat="1" x14ac:dyDescent="0.35">
      <c r="B370" s="424"/>
      <c r="D370" s="402"/>
      <c r="E370" s="402"/>
    </row>
    <row r="371" spans="2:5" s="4" customFormat="1" x14ac:dyDescent="0.35">
      <c r="B371" s="424"/>
      <c r="D371" s="402"/>
      <c r="E371" s="402"/>
    </row>
    <row r="372" spans="2:5" s="4" customFormat="1" x14ac:dyDescent="0.35">
      <c r="B372" s="424"/>
      <c r="D372" s="402"/>
      <c r="E372" s="402"/>
    </row>
    <row r="373" spans="2:5" s="4" customFormat="1" x14ac:dyDescent="0.35">
      <c r="B373" s="424"/>
      <c r="D373" s="402"/>
      <c r="E373" s="402"/>
    </row>
    <row r="374" spans="2:5" s="4" customFormat="1" x14ac:dyDescent="0.35">
      <c r="B374" s="424"/>
      <c r="D374" s="402"/>
      <c r="E374" s="402"/>
    </row>
    <row r="375" spans="2:5" s="4" customFormat="1" x14ac:dyDescent="0.35">
      <c r="B375" s="424"/>
      <c r="D375" s="402"/>
      <c r="E375" s="402"/>
    </row>
    <row r="376" spans="2:5" s="4" customFormat="1" x14ac:dyDescent="0.35">
      <c r="B376" s="424"/>
      <c r="D376" s="402"/>
      <c r="E376" s="402"/>
    </row>
    <row r="377" spans="2:5" s="4" customFormat="1" x14ac:dyDescent="0.35">
      <c r="B377" s="424"/>
      <c r="D377" s="402"/>
      <c r="E377" s="402"/>
    </row>
    <row r="378" spans="2:5" s="4" customFormat="1" x14ac:dyDescent="0.35">
      <c r="B378" s="424"/>
      <c r="D378" s="402"/>
      <c r="E378" s="402"/>
    </row>
    <row r="379" spans="2:5" s="4" customFormat="1" x14ac:dyDescent="0.35">
      <c r="B379" s="424"/>
      <c r="D379" s="402"/>
      <c r="E379" s="402"/>
    </row>
    <row r="380" spans="2:5" s="4" customFormat="1" x14ac:dyDescent="0.35">
      <c r="B380" s="424"/>
      <c r="D380" s="402"/>
      <c r="E380" s="402"/>
    </row>
    <row r="381" spans="2:5" s="4" customFormat="1" x14ac:dyDescent="0.35">
      <c r="B381" s="424"/>
      <c r="D381" s="402"/>
      <c r="E381" s="402"/>
    </row>
    <row r="382" spans="2:5" s="4" customFormat="1" x14ac:dyDescent="0.35">
      <c r="B382" s="424"/>
      <c r="D382" s="402"/>
      <c r="E382" s="402"/>
    </row>
    <row r="383" spans="2:5" s="4" customFormat="1" x14ac:dyDescent="0.35">
      <c r="B383" s="424"/>
      <c r="D383" s="402"/>
      <c r="E383" s="402"/>
    </row>
    <row r="384" spans="2:5" s="4" customFormat="1" x14ac:dyDescent="0.35">
      <c r="B384" s="424"/>
      <c r="D384" s="402"/>
      <c r="E384" s="402"/>
    </row>
    <row r="385" spans="2:5" s="4" customFormat="1" x14ac:dyDescent="0.35">
      <c r="B385" s="424"/>
      <c r="D385" s="402"/>
      <c r="E385" s="402"/>
    </row>
    <row r="386" spans="2:5" s="4" customFormat="1" x14ac:dyDescent="0.35">
      <c r="B386" s="424"/>
      <c r="D386" s="402"/>
      <c r="E386" s="402"/>
    </row>
    <row r="387" spans="2:5" s="4" customFormat="1" x14ac:dyDescent="0.35">
      <c r="B387" s="424"/>
      <c r="D387" s="402"/>
      <c r="E387" s="402"/>
    </row>
    <row r="388" spans="2:5" s="4" customFormat="1" x14ac:dyDescent="0.35">
      <c r="B388" s="424"/>
      <c r="D388" s="402"/>
      <c r="E388" s="402"/>
    </row>
    <row r="389" spans="2:5" s="4" customFormat="1" x14ac:dyDescent="0.35">
      <c r="B389" s="424"/>
      <c r="D389" s="402"/>
      <c r="E389" s="402"/>
    </row>
    <row r="390" spans="2:5" s="4" customFormat="1" x14ac:dyDescent="0.35">
      <c r="B390" s="424"/>
      <c r="D390" s="402"/>
      <c r="E390" s="402"/>
    </row>
    <row r="391" spans="2:5" s="4" customFormat="1" x14ac:dyDescent="0.35">
      <c r="B391" s="424"/>
      <c r="D391" s="402"/>
      <c r="E391" s="402"/>
    </row>
    <row r="392" spans="2:5" s="4" customFormat="1" x14ac:dyDescent="0.35">
      <c r="B392" s="424"/>
      <c r="D392" s="402"/>
      <c r="E392" s="402"/>
    </row>
    <row r="393" spans="2:5" s="4" customFormat="1" x14ac:dyDescent="0.35">
      <c r="B393" s="424"/>
      <c r="D393" s="402"/>
      <c r="E393" s="402"/>
    </row>
    <row r="394" spans="2:5" s="4" customFormat="1" x14ac:dyDescent="0.35">
      <c r="B394" s="424"/>
      <c r="D394" s="402"/>
      <c r="E394" s="402"/>
    </row>
    <row r="395" spans="2:5" s="4" customFormat="1" x14ac:dyDescent="0.35">
      <c r="B395" s="424"/>
      <c r="D395" s="402"/>
      <c r="E395" s="402"/>
    </row>
    <row r="396" spans="2:5" s="4" customFormat="1" x14ac:dyDescent="0.35">
      <c r="B396" s="424"/>
      <c r="D396" s="402"/>
      <c r="E396" s="402"/>
    </row>
    <row r="397" spans="2:5" s="4" customFormat="1" x14ac:dyDescent="0.35">
      <c r="B397" s="424"/>
      <c r="D397" s="402"/>
      <c r="E397" s="402"/>
    </row>
    <row r="398" spans="2:5" s="4" customFormat="1" x14ac:dyDescent="0.35">
      <c r="B398" s="424"/>
      <c r="D398" s="402"/>
      <c r="E398" s="402"/>
    </row>
    <row r="399" spans="2:5" s="4" customFormat="1" x14ac:dyDescent="0.35">
      <c r="B399" s="424"/>
      <c r="D399" s="402"/>
      <c r="E399" s="402"/>
    </row>
    <row r="400" spans="2:5" s="4" customFormat="1" x14ac:dyDescent="0.35">
      <c r="B400" s="424"/>
      <c r="D400" s="402"/>
      <c r="E400" s="402"/>
    </row>
    <row r="401" spans="2:5" s="4" customFormat="1" x14ac:dyDescent="0.35">
      <c r="B401" s="424"/>
      <c r="D401" s="402"/>
      <c r="E401" s="402"/>
    </row>
    <row r="402" spans="2:5" s="4" customFormat="1" x14ac:dyDescent="0.35">
      <c r="B402" s="424"/>
      <c r="D402" s="402"/>
      <c r="E402" s="402"/>
    </row>
    <row r="403" spans="2:5" s="4" customFormat="1" x14ac:dyDescent="0.35">
      <c r="B403" s="424"/>
      <c r="D403" s="402"/>
      <c r="E403" s="402"/>
    </row>
    <row r="404" spans="2:5" s="4" customFormat="1" x14ac:dyDescent="0.35">
      <c r="B404" s="424"/>
      <c r="D404" s="402"/>
      <c r="E404" s="402"/>
    </row>
    <row r="405" spans="2:5" s="4" customFormat="1" x14ac:dyDescent="0.35">
      <c r="B405" s="424"/>
      <c r="D405" s="402"/>
      <c r="E405" s="402"/>
    </row>
    <row r="406" spans="2:5" s="4" customFormat="1" x14ac:dyDescent="0.35">
      <c r="B406" s="424"/>
      <c r="D406" s="402"/>
      <c r="E406" s="402"/>
    </row>
    <row r="407" spans="2:5" s="4" customFormat="1" x14ac:dyDescent="0.35">
      <c r="B407" s="424"/>
      <c r="D407" s="402"/>
      <c r="E407" s="402"/>
    </row>
    <row r="408" spans="2:5" s="4" customFormat="1" x14ac:dyDescent="0.35">
      <c r="B408" s="424"/>
      <c r="D408" s="402"/>
      <c r="E408" s="402"/>
    </row>
    <row r="409" spans="2:5" s="4" customFormat="1" x14ac:dyDescent="0.35">
      <c r="B409" s="424"/>
      <c r="D409" s="402"/>
      <c r="E409" s="402"/>
    </row>
    <row r="410" spans="2:5" s="4" customFormat="1" x14ac:dyDescent="0.35">
      <c r="B410" s="424"/>
      <c r="D410" s="402"/>
      <c r="E410" s="402"/>
    </row>
    <row r="411" spans="2:5" s="4" customFormat="1" x14ac:dyDescent="0.35">
      <c r="B411" s="424"/>
      <c r="D411" s="402"/>
      <c r="E411" s="402"/>
    </row>
    <row r="412" spans="2:5" s="4" customFormat="1" x14ac:dyDescent="0.35">
      <c r="B412" s="424"/>
      <c r="D412" s="402"/>
      <c r="E412" s="402"/>
    </row>
    <row r="413" spans="2:5" s="4" customFormat="1" x14ac:dyDescent="0.35">
      <c r="B413" s="424"/>
      <c r="D413" s="402"/>
      <c r="E413" s="402"/>
    </row>
    <row r="414" spans="2:5" s="4" customFormat="1" x14ac:dyDescent="0.35">
      <c r="B414" s="424"/>
      <c r="D414" s="402"/>
      <c r="E414" s="402"/>
    </row>
    <row r="415" spans="2:5" s="4" customFormat="1" x14ac:dyDescent="0.35">
      <c r="B415" s="424"/>
      <c r="D415" s="402"/>
      <c r="E415" s="402"/>
    </row>
    <row r="416" spans="2:5" s="4" customFormat="1" x14ac:dyDescent="0.35">
      <c r="B416" s="424"/>
      <c r="D416" s="402"/>
      <c r="E416" s="402"/>
    </row>
    <row r="417" spans="2:5" s="4" customFormat="1" x14ac:dyDescent="0.35">
      <c r="B417" s="424"/>
      <c r="D417" s="402"/>
      <c r="E417" s="402"/>
    </row>
    <row r="418" spans="2:5" s="4" customFormat="1" x14ac:dyDescent="0.35">
      <c r="B418" s="424"/>
      <c r="D418" s="402"/>
      <c r="E418" s="402"/>
    </row>
    <row r="419" spans="2:5" s="4" customFormat="1" x14ac:dyDescent="0.35">
      <c r="B419" s="424"/>
      <c r="D419" s="402"/>
      <c r="E419" s="402"/>
    </row>
    <row r="420" spans="2:5" s="4" customFormat="1" x14ac:dyDescent="0.35">
      <c r="B420" s="424"/>
      <c r="D420" s="402"/>
      <c r="E420" s="402"/>
    </row>
    <row r="421" spans="2:5" s="4" customFormat="1" x14ac:dyDescent="0.35">
      <c r="B421" s="424"/>
      <c r="D421" s="402"/>
      <c r="E421" s="402"/>
    </row>
    <row r="422" spans="2:5" s="4" customFormat="1" x14ac:dyDescent="0.35">
      <c r="B422" s="424"/>
      <c r="D422" s="402"/>
      <c r="E422" s="402"/>
    </row>
    <row r="423" spans="2:5" s="4" customFormat="1" x14ac:dyDescent="0.35">
      <c r="B423" s="424"/>
      <c r="D423" s="402"/>
      <c r="E423" s="402"/>
    </row>
    <row r="424" spans="2:5" s="4" customFormat="1" x14ac:dyDescent="0.35">
      <c r="B424" s="424"/>
      <c r="D424" s="402"/>
      <c r="E424" s="402"/>
    </row>
    <row r="425" spans="2:5" s="4" customFormat="1" x14ac:dyDescent="0.35">
      <c r="B425" s="424"/>
      <c r="D425" s="402"/>
      <c r="E425" s="402"/>
    </row>
    <row r="426" spans="2:5" s="4" customFormat="1" x14ac:dyDescent="0.35">
      <c r="B426" s="424"/>
      <c r="D426" s="402"/>
      <c r="E426" s="402"/>
    </row>
    <row r="427" spans="2:5" s="4" customFormat="1" x14ac:dyDescent="0.35">
      <c r="B427" s="424"/>
      <c r="D427" s="402"/>
      <c r="E427" s="402"/>
    </row>
    <row r="428" spans="2:5" s="4" customFormat="1" x14ac:dyDescent="0.35">
      <c r="B428" s="424"/>
      <c r="D428" s="402"/>
      <c r="E428" s="402"/>
    </row>
    <row r="429" spans="2:5" s="4" customFormat="1" x14ac:dyDescent="0.35">
      <c r="B429" s="424"/>
      <c r="D429" s="402"/>
      <c r="E429" s="402"/>
    </row>
    <row r="430" spans="2:5" s="4" customFormat="1" x14ac:dyDescent="0.35">
      <c r="B430" s="424"/>
      <c r="D430" s="402"/>
      <c r="E430" s="402"/>
    </row>
    <row r="431" spans="2:5" s="4" customFormat="1" x14ac:dyDescent="0.35">
      <c r="B431" s="424"/>
      <c r="D431" s="402"/>
      <c r="E431" s="402"/>
    </row>
    <row r="432" spans="2:5" s="4" customFormat="1" x14ac:dyDescent="0.35">
      <c r="B432" s="424"/>
      <c r="D432" s="402"/>
      <c r="E432" s="402"/>
    </row>
    <row r="433" spans="2:5" s="4" customFormat="1" x14ac:dyDescent="0.35">
      <c r="B433" s="424"/>
      <c r="D433" s="402"/>
      <c r="E433" s="402"/>
    </row>
    <row r="434" spans="2:5" s="4" customFormat="1" x14ac:dyDescent="0.35">
      <c r="B434" s="424"/>
      <c r="D434" s="402"/>
      <c r="E434" s="402"/>
    </row>
    <row r="435" spans="2:5" s="4" customFormat="1" x14ac:dyDescent="0.35">
      <c r="B435" s="424"/>
      <c r="D435" s="402"/>
      <c r="E435" s="402"/>
    </row>
    <row r="436" spans="2:5" s="4" customFormat="1" x14ac:dyDescent="0.35">
      <c r="B436" s="424"/>
      <c r="D436" s="402"/>
      <c r="E436" s="402"/>
    </row>
    <row r="437" spans="2:5" s="4" customFormat="1" x14ac:dyDescent="0.35">
      <c r="B437" s="424"/>
      <c r="D437" s="402"/>
      <c r="E437" s="402"/>
    </row>
    <row r="438" spans="2:5" s="4" customFormat="1" x14ac:dyDescent="0.35">
      <c r="B438" s="424"/>
      <c r="D438" s="402"/>
      <c r="E438" s="402"/>
    </row>
    <row r="439" spans="2:5" s="4" customFormat="1" x14ac:dyDescent="0.35">
      <c r="B439" s="424"/>
      <c r="D439" s="402"/>
      <c r="E439" s="402"/>
    </row>
    <row r="440" spans="2:5" s="4" customFormat="1" x14ac:dyDescent="0.35">
      <c r="B440" s="424"/>
      <c r="D440" s="402"/>
      <c r="E440" s="402"/>
    </row>
    <row r="441" spans="2:5" s="4" customFormat="1" x14ac:dyDescent="0.35">
      <c r="B441" s="424"/>
      <c r="D441" s="402"/>
      <c r="E441" s="402"/>
    </row>
    <row r="442" spans="2:5" s="4" customFormat="1" x14ac:dyDescent="0.35">
      <c r="B442" s="424"/>
      <c r="D442" s="402"/>
      <c r="E442" s="402"/>
    </row>
    <row r="443" spans="2:5" s="4" customFormat="1" x14ac:dyDescent="0.35">
      <c r="B443" s="424"/>
      <c r="D443" s="402"/>
      <c r="E443" s="402"/>
    </row>
    <row r="444" spans="2:5" s="4" customFormat="1" x14ac:dyDescent="0.35">
      <c r="B444" s="424"/>
      <c r="D444" s="402"/>
      <c r="E444" s="402"/>
    </row>
    <row r="445" spans="2:5" s="4" customFormat="1" x14ac:dyDescent="0.35">
      <c r="B445" s="424"/>
      <c r="D445" s="402"/>
      <c r="E445" s="402"/>
    </row>
    <row r="446" spans="2:5" s="4" customFormat="1" x14ac:dyDescent="0.35">
      <c r="B446" s="424"/>
      <c r="D446" s="402"/>
      <c r="E446" s="402"/>
    </row>
    <row r="447" spans="2:5" s="4" customFormat="1" x14ac:dyDescent="0.35">
      <c r="B447" s="424"/>
      <c r="D447" s="402"/>
      <c r="E447" s="402"/>
    </row>
    <row r="448" spans="2:5" s="4" customFormat="1" x14ac:dyDescent="0.35">
      <c r="B448" s="424"/>
      <c r="D448" s="402"/>
      <c r="E448" s="402"/>
    </row>
    <row r="449" spans="2:5" s="4" customFormat="1" x14ac:dyDescent="0.35">
      <c r="B449" s="424"/>
      <c r="D449" s="402"/>
      <c r="E449" s="402"/>
    </row>
    <row r="450" spans="2:5" s="4" customFormat="1" x14ac:dyDescent="0.35">
      <c r="B450" s="424"/>
      <c r="D450" s="402"/>
      <c r="E450" s="402"/>
    </row>
    <row r="451" spans="2:5" s="4" customFormat="1" x14ac:dyDescent="0.35">
      <c r="B451" s="424"/>
      <c r="D451" s="402"/>
      <c r="E451" s="402"/>
    </row>
    <row r="452" spans="2:5" s="4" customFormat="1" x14ac:dyDescent="0.35">
      <c r="B452" s="424"/>
      <c r="D452" s="402"/>
      <c r="E452" s="402"/>
    </row>
    <row r="453" spans="2:5" s="4" customFormat="1" x14ac:dyDescent="0.35">
      <c r="B453" s="424"/>
      <c r="D453" s="402"/>
      <c r="E453" s="402"/>
    </row>
    <row r="454" spans="2:5" s="4" customFormat="1" x14ac:dyDescent="0.35">
      <c r="B454" s="424"/>
      <c r="D454" s="402"/>
      <c r="E454" s="402"/>
    </row>
    <row r="455" spans="2:5" s="4" customFormat="1" x14ac:dyDescent="0.35">
      <c r="B455" s="424"/>
      <c r="D455" s="402"/>
      <c r="E455" s="402"/>
    </row>
    <row r="456" spans="2:5" s="4" customFormat="1" x14ac:dyDescent="0.35">
      <c r="B456" s="424"/>
      <c r="D456" s="402"/>
      <c r="E456" s="402"/>
    </row>
    <row r="457" spans="2:5" s="4" customFormat="1" x14ac:dyDescent="0.35">
      <c r="B457" s="424"/>
      <c r="D457" s="402"/>
      <c r="E457" s="402"/>
    </row>
    <row r="458" spans="2:5" s="4" customFormat="1" x14ac:dyDescent="0.35">
      <c r="B458" s="424"/>
      <c r="D458" s="402"/>
      <c r="E458" s="402"/>
    </row>
    <row r="459" spans="2:5" s="4" customFormat="1" x14ac:dyDescent="0.35">
      <c r="B459" s="424"/>
      <c r="D459" s="402"/>
      <c r="E459" s="402"/>
    </row>
    <row r="460" spans="2:5" s="4" customFormat="1" x14ac:dyDescent="0.35">
      <c r="B460" s="424"/>
      <c r="D460" s="402"/>
      <c r="E460" s="402"/>
    </row>
    <row r="461" spans="2:5" s="4" customFormat="1" x14ac:dyDescent="0.35">
      <c r="B461" s="424"/>
      <c r="D461" s="402"/>
      <c r="E461" s="402"/>
    </row>
    <row r="462" spans="2:5" s="4" customFormat="1" x14ac:dyDescent="0.35">
      <c r="B462" s="424"/>
      <c r="D462" s="402"/>
      <c r="E462" s="402"/>
    </row>
    <row r="463" spans="2:5" s="4" customFormat="1" x14ac:dyDescent="0.35">
      <c r="B463" s="424"/>
      <c r="D463" s="402"/>
      <c r="E463" s="402"/>
    </row>
    <row r="464" spans="2:5" s="4" customFormat="1" x14ac:dyDescent="0.35">
      <c r="B464" s="424"/>
      <c r="D464" s="402"/>
      <c r="E464" s="402"/>
    </row>
    <row r="465" spans="2:5" s="4" customFormat="1" x14ac:dyDescent="0.35">
      <c r="B465" s="424"/>
      <c r="D465" s="402"/>
      <c r="E465" s="402"/>
    </row>
    <row r="466" spans="2:5" s="4" customFormat="1" x14ac:dyDescent="0.35">
      <c r="B466" s="424"/>
      <c r="D466" s="402"/>
      <c r="E466" s="402"/>
    </row>
    <row r="467" spans="2:5" s="4" customFormat="1" x14ac:dyDescent="0.35">
      <c r="B467" s="424"/>
      <c r="D467" s="402"/>
      <c r="E467" s="402"/>
    </row>
    <row r="468" spans="2:5" s="4" customFormat="1" x14ac:dyDescent="0.35">
      <c r="B468" s="424"/>
      <c r="D468" s="402"/>
      <c r="E468" s="402"/>
    </row>
    <row r="469" spans="2:5" s="4" customFormat="1" x14ac:dyDescent="0.35">
      <c r="B469" s="424"/>
      <c r="D469" s="402"/>
      <c r="E469" s="402"/>
    </row>
    <row r="470" spans="2:5" s="4" customFormat="1" x14ac:dyDescent="0.35">
      <c r="B470" s="424"/>
      <c r="D470" s="402"/>
      <c r="E470" s="402"/>
    </row>
    <row r="471" spans="2:5" s="4" customFormat="1" x14ac:dyDescent="0.35">
      <c r="B471" s="424"/>
      <c r="D471" s="402"/>
      <c r="E471" s="402"/>
    </row>
    <row r="472" spans="2:5" s="4" customFormat="1" x14ac:dyDescent="0.35">
      <c r="B472" s="424"/>
      <c r="D472" s="402"/>
      <c r="E472" s="402"/>
    </row>
    <row r="473" spans="2:5" s="4" customFormat="1" x14ac:dyDescent="0.35">
      <c r="B473" s="424"/>
      <c r="D473" s="402"/>
      <c r="E473" s="402"/>
    </row>
    <row r="474" spans="2:5" s="4" customFormat="1" x14ac:dyDescent="0.35">
      <c r="B474" s="424"/>
      <c r="D474" s="402"/>
      <c r="E474" s="402"/>
    </row>
    <row r="475" spans="2:5" s="4" customFormat="1" x14ac:dyDescent="0.35">
      <c r="B475" s="424"/>
      <c r="D475" s="402"/>
      <c r="E475" s="402"/>
    </row>
    <row r="476" spans="2:5" s="4" customFormat="1" x14ac:dyDescent="0.35">
      <c r="B476" s="424"/>
      <c r="D476" s="402"/>
      <c r="E476" s="402"/>
    </row>
    <row r="477" spans="2:5" s="4" customFormat="1" x14ac:dyDescent="0.35">
      <c r="B477" s="424"/>
      <c r="D477" s="402"/>
      <c r="E477" s="402"/>
    </row>
    <row r="478" spans="2:5" s="4" customFormat="1" x14ac:dyDescent="0.35">
      <c r="B478" s="424"/>
      <c r="D478" s="402"/>
      <c r="E478" s="402"/>
    </row>
    <row r="479" spans="2:5" s="4" customFormat="1" x14ac:dyDescent="0.35">
      <c r="B479" s="424"/>
      <c r="D479" s="402"/>
      <c r="E479" s="402"/>
    </row>
    <row r="480" spans="2:5" s="4" customFormat="1" x14ac:dyDescent="0.35">
      <c r="B480" s="424"/>
      <c r="D480" s="402"/>
      <c r="E480" s="402"/>
    </row>
    <row r="481" spans="2:5" s="4" customFormat="1" x14ac:dyDescent="0.35">
      <c r="B481" s="424"/>
      <c r="D481" s="402"/>
      <c r="E481" s="402"/>
    </row>
    <row r="482" spans="2:5" s="4" customFormat="1" x14ac:dyDescent="0.35">
      <c r="B482" s="424"/>
      <c r="D482" s="402"/>
      <c r="E482" s="402"/>
    </row>
    <row r="483" spans="2:5" s="4" customFormat="1" x14ac:dyDescent="0.35">
      <c r="B483" s="424"/>
      <c r="D483" s="402"/>
      <c r="E483" s="402"/>
    </row>
    <row r="484" spans="2:5" s="4" customFormat="1" x14ac:dyDescent="0.35">
      <c r="B484" s="424"/>
      <c r="D484" s="402"/>
      <c r="E484" s="402"/>
    </row>
    <row r="485" spans="2:5" s="4" customFormat="1" x14ac:dyDescent="0.35">
      <c r="B485" s="424"/>
      <c r="D485" s="402"/>
      <c r="E485" s="402"/>
    </row>
    <row r="486" spans="2:5" s="4" customFormat="1" x14ac:dyDescent="0.35">
      <c r="B486" s="424"/>
      <c r="D486" s="402"/>
      <c r="E486" s="402"/>
    </row>
    <row r="487" spans="2:5" s="4" customFormat="1" x14ac:dyDescent="0.35">
      <c r="B487" s="424"/>
      <c r="D487" s="402"/>
      <c r="E487" s="402"/>
    </row>
    <row r="488" spans="2:5" s="4" customFormat="1" x14ac:dyDescent="0.35">
      <c r="B488" s="424"/>
      <c r="D488" s="402"/>
      <c r="E488" s="402"/>
    </row>
    <row r="489" spans="2:5" s="4" customFormat="1" x14ac:dyDescent="0.35">
      <c r="B489" s="424"/>
      <c r="D489" s="402"/>
      <c r="E489" s="402"/>
    </row>
    <row r="490" spans="2:5" s="4" customFormat="1" x14ac:dyDescent="0.35">
      <c r="B490" s="424"/>
      <c r="D490" s="402"/>
      <c r="E490" s="402"/>
    </row>
    <row r="491" spans="2:5" s="4" customFormat="1" x14ac:dyDescent="0.35">
      <c r="B491" s="424"/>
      <c r="D491" s="402"/>
      <c r="E491" s="402"/>
    </row>
    <row r="492" spans="2:5" s="4" customFormat="1" x14ac:dyDescent="0.35">
      <c r="B492" s="424"/>
      <c r="D492" s="402"/>
      <c r="E492" s="402"/>
    </row>
    <row r="493" spans="2:5" s="4" customFormat="1" x14ac:dyDescent="0.35">
      <c r="B493" s="424"/>
      <c r="D493" s="402"/>
      <c r="E493" s="402"/>
    </row>
    <row r="494" spans="2:5" s="4" customFormat="1" x14ac:dyDescent="0.35">
      <c r="B494" s="424"/>
      <c r="D494" s="402"/>
      <c r="E494" s="402"/>
    </row>
    <row r="495" spans="2:5" s="4" customFormat="1" x14ac:dyDescent="0.35">
      <c r="B495" s="424"/>
      <c r="D495" s="402"/>
      <c r="E495" s="402"/>
    </row>
    <row r="496" spans="2:5" s="4" customFormat="1" x14ac:dyDescent="0.35">
      <c r="B496" s="424"/>
      <c r="D496" s="402"/>
      <c r="E496" s="402"/>
    </row>
    <row r="497" spans="2:5" s="4" customFormat="1" x14ac:dyDescent="0.35">
      <c r="B497" s="424"/>
      <c r="D497" s="402"/>
      <c r="E497" s="402"/>
    </row>
    <row r="498" spans="2:5" s="4" customFormat="1" x14ac:dyDescent="0.35">
      <c r="B498" s="424"/>
      <c r="D498" s="402"/>
      <c r="E498" s="402"/>
    </row>
    <row r="499" spans="2:5" s="4" customFormat="1" x14ac:dyDescent="0.35">
      <c r="B499" s="424"/>
      <c r="D499" s="402"/>
      <c r="E499" s="402"/>
    </row>
    <row r="500" spans="2:5" s="4" customFormat="1" x14ac:dyDescent="0.35">
      <c r="B500" s="424"/>
      <c r="D500" s="402"/>
      <c r="E500" s="402"/>
    </row>
    <row r="501" spans="2:5" s="4" customFormat="1" x14ac:dyDescent="0.35">
      <c r="B501" s="424"/>
      <c r="D501" s="402"/>
      <c r="E501" s="402"/>
    </row>
    <row r="502" spans="2:5" s="4" customFormat="1" x14ac:dyDescent="0.35">
      <c r="B502" s="424"/>
      <c r="D502" s="402"/>
      <c r="E502" s="402"/>
    </row>
    <row r="503" spans="2:5" s="4" customFormat="1" x14ac:dyDescent="0.35">
      <c r="B503" s="424"/>
      <c r="D503" s="402"/>
      <c r="E503" s="402"/>
    </row>
    <row r="504" spans="2:5" s="4" customFormat="1" x14ac:dyDescent="0.35">
      <c r="B504" s="424"/>
      <c r="D504" s="402"/>
      <c r="E504" s="402"/>
    </row>
    <row r="505" spans="2:5" s="4" customFormat="1" x14ac:dyDescent="0.35">
      <c r="B505" s="424"/>
      <c r="D505" s="402"/>
      <c r="E505" s="402"/>
    </row>
    <row r="506" spans="2:5" s="4" customFormat="1" x14ac:dyDescent="0.35">
      <c r="B506" s="424"/>
      <c r="D506" s="402"/>
      <c r="E506" s="402"/>
    </row>
    <row r="507" spans="2:5" s="4" customFormat="1" x14ac:dyDescent="0.35">
      <c r="B507" s="424"/>
      <c r="D507" s="402"/>
      <c r="E507" s="402"/>
    </row>
    <row r="508" spans="2:5" s="4" customFormat="1" x14ac:dyDescent="0.35">
      <c r="B508" s="424"/>
      <c r="D508" s="402"/>
      <c r="E508" s="402"/>
    </row>
    <row r="509" spans="2:5" s="4" customFormat="1" x14ac:dyDescent="0.35">
      <c r="B509" s="424"/>
      <c r="D509" s="402"/>
      <c r="E509" s="402"/>
    </row>
    <row r="510" spans="2:5" s="4" customFormat="1" x14ac:dyDescent="0.35">
      <c r="B510" s="424"/>
      <c r="D510" s="402"/>
      <c r="E510" s="402"/>
    </row>
    <row r="511" spans="2:5" s="4" customFormat="1" x14ac:dyDescent="0.35">
      <c r="B511" s="424"/>
      <c r="D511" s="402"/>
      <c r="E511" s="402"/>
    </row>
    <row r="512" spans="2:5" s="4" customFormat="1" x14ac:dyDescent="0.35">
      <c r="B512" s="424"/>
      <c r="D512" s="402"/>
      <c r="E512" s="402"/>
    </row>
    <row r="513" spans="2:5" s="4" customFormat="1" x14ac:dyDescent="0.35">
      <c r="B513" s="424"/>
      <c r="D513" s="402"/>
      <c r="E513" s="402"/>
    </row>
    <row r="514" spans="2:5" s="4" customFormat="1" x14ac:dyDescent="0.35">
      <c r="B514" s="424"/>
      <c r="D514" s="402"/>
      <c r="E514" s="402"/>
    </row>
    <row r="515" spans="2:5" s="4" customFormat="1" x14ac:dyDescent="0.35">
      <c r="B515" s="424"/>
      <c r="D515" s="402"/>
      <c r="E515" s="402"/>
    </row>
    <row r="516" spans="2:5" s="4" customFormat="1" x14ac:dyDescent="0.35">
      <c r="B516" s="424"/>
      <c r="D516" s="402"/>
      <c r="E516" s="402"/>
    </row>
    <row r="517" spans="2:5" s="4" customFormat="1" x14ac:dyDescent="0.35">
      <c r="B517" s="424"/>
      <c r="D517" s="402"/>
      <c r="E517" s="402"/>
    </row>
    <row r="518" spans="2:5" s="4" customFormat="1" x14ac:dyDescent="0.35">
      <c r="B518" s="424"/>
      <c r="D518" s="402"/>
      <c r="E518" s="402"/>
    </row>
    <row r="519" spans="2:5" s="4" customFormat="1" x14ac:dyDescent="0.35">
      <c r="B519" s="424"/>
      <c r="D519" s="402"/>
      <c r="E519" s="402"/>
    </row>
    <row r="520" spans="2:5" s="4" customFormat="1" x14ac:dyDescent="0.35">
      <c r="B520" s="424"/>
      <c r="D520" s="402"/>
      <c r="E520" s="402"/>
    </row>
    <row r="521" spans="2:5" s="4" customFormat="1" x14ac:dyDescent="0.35">
      <c r="B521" s="424"/>
      <c r="D521" s="402"/>
      <c r="E521" s="402"/>
    </row>
    <row r="522" spans="2:5" s="4" customFormat="1" x14ac:dyDescent="0.35">
      <c r="B522" s="424"/>
      <c r="D522" s="402"/>
      <c r="E522" s="402"/>
    </row>
    <row r="523" spans="2:5" s="4" customFormat="1" x14ac:dyDescent="0.35">
      <c r="B523" s="424"/>
      <c r="D523" s="402"/>
      <c r="E523" s="402"/>
    </row>
    <row r="524" spans="2:5" s="4" customFormat="1" x14ac:dyDescent="0.35">
      <c r="B524" s="424"/>
      <c r="D524" s="402"/>
      <c r="E524" s="402"/>
    </row>
    <row r="525" spans="2:5" s="4" customFormat="1" x14ac:dyDescent="0.35">
      <c r="B525" s="424"/>
      <c r="D525" s="402"/>
      <c r="E525" s="402"/>
    </row>
    <row r="526" spans="2:5" s="4" customFormat="1" x14ac:dyDescent="0.35">
      <c r="B526" s="424"/>
      <c r="D526" s="402"/>
      <c r="E526" s="402"/>
    </row>
    <row r="527" spans="2:5" s="4" customFormat="1" x14ac:dyDescent="0.35">
      <c r="B527" s="424"/>
      <c r="D527" s="402"/>
      <c r="E527" s="402"/>
    </row>
    <row r="528" spans="2:5" s="4" customFormat="1" x14ac:dyDescent="0.35">
      <c r="B528" s="424"/>
      <c r="D528" s="402"/>
      <c r="E528" s="402"/>
    </row>
    <row r="529" spans="2:5" s="4" customFormat="1" x14ac:dyDescent="0.35">
      <c r="B529" s="424"/>
      <c r="D529" s="402"/>
      <c r="E529" s="402"/>
    </row>
    <row r="530" spans="2:5" s="4" customFormat="1" x14ac:dyDescent="0.35">
      <c r="B530" s="424"/>
      <c r="D530" s="402"/>
      <c r="E530" s="402"/>
    </row>
    <row r="531" spans="2:5" s="4" customFormat="1" x14ac:dyDescent="0.35">
      <c r="B531" s="424"/>
      <c r="D531" s="402"/>
      <c r="E531" s="402"/>
    </row>
    <row r="532" spans="2:5" s="4" customFormat="1" x14ac:dyDescent="0.35">
      <c r="B532" s="424"/>
      <c r="D532" s="402"/>
      <c r="E532" s="402"/>
    </row>
    <row r="533" spans="2:5" s="4" customFormat="1" x14ac:dyDescent="0.35">
      <c r="B533" s="424"/>
      <c r="D533" s="402"/>
      <c r="E533" s="402"/>
    </row>
    <row r="534" spans="2:5" s="4" customFormat="1" x14ac:dyDescent="0.35">
      <c r="B534" s="424"/>
      <c r="D534" s="402"/>
      <c r="E534" s="402"/>
    </row>
    <row r="535" spans="2:5" s="4" customFormat="1" x14ac:dyDescent="0.35">
      <c r="B535" s="424"/>
      <c r="D535" s="402"/>
      <c r="E535" s="402"/>
    </row>
    <row r="536" spans="2:5" s="4" customFormat="1" x14ac:dyDescent="0.35">
      <c r="B536" s="424"/>
      <c r="D536" s="402"/>
      <c r="E536" s="402"/>
    </row>
    <row r="537" spans="2:5" s="4" customFormat="1" x14ac:dyDescent="0.35">
      <c r="B537" s="424"/>
      <c r="D537" s="402"/>
      <c r="E537" s="402"/>
    </row>
    <row r="538" spans="2:5" s="4" customFormat="1" x14ac:dyDescent="0.35">
      <c r="B538" s="424"/>
      <c r="D538" s="402"/>
      <c r="E538" s="402"/>
    </row>
    <row r="539" spans="2:5" s="4" customFormat="1" x14ac:dyDescent="0.35">
      <c r="B539" s="424"/>
      <c r="D539" s="402"/>
      <c r="E539" s="402"/>
    </row>
    <row r="540" spans="2:5" s="4" customFormat="1" x14ac:dyDescent="0.35">
      <c r="B540" s="424"/>
      <c r="D540" s="402"/>
      <c r="E540" s="402"/>
    </row>
    <row r="541" spans="2:5" s="4" customFormat="1" x14ac:dyDescent="0.35">
      <c r="B541" s="424"/>
      <c r="D541" s="402"/>
      <c r="E541" s="402"/>
    </row>
    <row r="542" spans="2:5" s="4" customFormat="1" x14ac:dyDescent="0.35">
      <c r="B542" s="424"/>
      <c r="D542" s="402"/>
      <c r="E542" s="402"/>
    </row>
    <row r="543" spans="2:5" s="4" customFormat="1" x14ac:dyDescent="0.35">
      <c r="B543" s="424"/>
      <c r="D543" s="402"/>
      <c r="E543" s="402"/>
    </row>
    <row r="544" spans="2:5" s="4" customFormat="1" x14ac:dyDescent="0.35">
      <c r="B544" s="424"/>
      <c r="D544" s="402"/>
      <c r="E544" s="402"/>
    </row>
    <row r="545" spans="2:5" s="4" customFormat="1" x14ac:dyDescent="0.35">
      <c r="B545" s="424"/>
      <c r="D545" s="402"/>
      <c r="E545" s="402"/>
    </row>
    <row r="546" spans="2:5" s="4" customFormat="1" x14ac:dyDescent="0.35">
      <c r="B546" s="424"/>
      <c r="D546" s="402"/>
      <c r="E546" s="402"/>
    </row>
    <row r="547" spans="2:5" s="4" customFormat="1" x14ac:dyDescent="0.35">
      <c r="B547" s="424"/>
      <c r="D547" s="402"/>
      <c r="E547" s="402"/>
    </row>
    <row r="548" spans="2:5" s="4" customFormat="1" x14ac:dyDescent="0.35">
      <c r="B548" s="424"/>
      <c r="D548" s="402"/>
      <c r="E548" s="402"/>
    </row>
    <row r="549" spans="2:5" s="4" customFormat="1" x14ac:dyDescent="0.35">
      <c r="B549" s="424"/>
      <c r="D549" s="402"/>
      <c r="E549" s="402"/>
    </row>
    <row r="550" spans="2:5" s="4" customFormat="1" x14ac:dyDescent="0.35">
      <c r="B550" s="424"/>
      <c r="D550" s="402"/>
      <c r="E550" s="402"/>
    </row>
    <row r="551" spans="2:5" s="4" customFormat="1" x14ac:dyDescent="0.35">
      <c r="B551" s="424"/>
      <c r="D551" s="402"/>
      <c r="E551" s="402"/>
    </row>
    <row r="552" spans="2:5" s="4" customFormat="1" x14ac:dyDescent="0.35">
      <c r="B552" s="424"/>
      <c r="D552" s="402"/>
      <c r="E552" s="402"/>
    </row>
    <row r="553" spans="2:5" s="4" customFormat="1" x14ac:dyDescent="0.35">
      <c r="B553" s="424"/>
      <c r="D553" s="402"/>
      <c r="E553" s="402"/>
    </row>
    <row r="554" spans="2:5" s="4" customFormat="1" x14ac:dyDescent="0.35">
      <c r="B554" s="424"/>
      <c r="D554" s="402"/>
      <c r="E554" s="402"/>
    </row>
    <row r="555" spans="2:5" s="4" customFormat="1" x14ac:dyDescent="0.35">
      <c r="B555" s="424"/>
      <c r="D555" s="402"/>
      <c r="E555" s="402"/>
    </row>
    <row r="556" spans="2:5" s="4" customFormat="1" x14ac:dyDescent="0.35">
      <c r="B556" s="424"/>
      <c r="D556" s="402"/>
      <c r="E556" s="402"/>
    </row>
    <row r="557" spans="2:5" s="4" customFormat="1" x14ac:dyDescent="0.35">
      <c r="B557" s="424"/>
      <c r="D557" s="402"/>
      <c r="E557" s="402"/>
    </row>
    <row r="558" spans="2:5" s="4" customFormat="1" x14ac:dyDescent="0.35">
      <c r="B558" s="424"/>
      <c r="D558" s="402"/>
      <c r="E558" s="402"/>
    </row>
    <row r="559" spans="2:5" s="4" customFormat="1" x14ac:dyDescent="0.35">
      <c r="B559" s="424"/>
      <c r="D559" s="402"/>
      <c r="E559" s="402"/>
    </row>
    <row r="560" spans="2:5" s="4" customFormat="1" x14ac:dyDescent="0.35">
      <c r="B560" s="424"/>
      <c r="D560" s="402"/>
      <c r="E560" s="402"/>
    </row>
    <row r="561" spans="2:5" s="4" customFormat="1" x14ac:dyDescent="0.35">
      <c r="B561" s="424"/>
      <c r="D561" s="402"/>
      <c r="E561" s="402"/>
    </row>
    <row r="562" spans="2:5" s="4" customFormat="1" x14ac:dyDescent="0.35">
      <c r="B562" s="424"/>
      <c r="D562" s="402"/>
      <c r="E562" s="402"/>
    </row>
    <row r="563" spans="2:5" s="4" customFormat="1" x14ac:dyDescent="0.35">
      <c r="B563" s="424"/>
      <c r="D563" s="402"/>
      <c r="E563" s="402"/>
    </row>
    <row r="564" spans="2:5" s="4" customFormat="1" x14ac:dyDescent="0.35">
      <c r="B564" s="424"/>
      <c r="D564" s="402"/>
      <c r="E564" s="402"/>
    </row>
    <row r="565" spans="2:5" s="4" customFormat="1" x14ac:dyDescent="0.35">
      <c r="B565" s="424"/>
      <c r="D565" s="402"/>
      <c r="E565" s="402"/>
    </row>
    <row r="566" spans="2:5" s="4" customFormat="1" x14ac:dyDescent="0.35">
      <c r="B566" s="424"/>
      <c r="D566" s="402"/>
      <c r="E566" s="402"/>
    </row>
    <row r="567" spans="2:5" s="4" customFormat="1" x14ac:dyDescent="0.35">
      <c r="B567" s="424"/>
      <c r="D567" s="402"/>
      <c r="E567" s="402"/>
    </row>
    <row r="568" spans="2:5" s="4" customFormat="1" x14ac:dyDescent="0.35">
      <c r="B568" s="424"/>
      <c r="D568" s="402"/>
      <c r="E568" s="402"/>
    </row>
    <row r="569" spans="2:5" s="4" customFormat="1" x14ac:dyDescent="0.35">
      <c r="B569" s="424"/>
      <c r="D569" s="402"/>
      <c r="E569" s="402"/>
    </row>
    <row r="570" spans="2:5" s="4" customFormat="1" x14ac:dyDescent="0.35">
      <c r="B570" s="424"/>
      <c r="D570" s="402"/>
      <c r="E570" s="402"/>
    </row>
    <row r="571" spans="2:5" s="4" customFormat="1" x14ac:dyDescent="0.35">
      <c r="B571" s="424"/>
      <c r="D571" s="402"/>
      <c r="E571" s="402"/>
    </row>
    <row r="572" spans="2:5" s="4" customFormat="1" x14ac:dyDescent="0.35">
      <c r="B572" s="424"/>
      <c r="D572" s="402"/>
      <c r="E572" s="402"/>
    </row>
    <row r="573" spans="2:5" s="4" customFormat="1" x14ac:dyDescent="0.35">
      <c r="B573" s="424"/>
      <c r="D573" s="402"/>
      <c r="E573" s="402"/>
    </row>
    <row r="574" spans="2:5" s="4" customFormat="1" x14ac:dyDescent="0.35">
      <c r="B574" s="424"/>
      <c r="D574" s="402"/>
      <c r="E574" s="402"/>
    </row>
    <row r="575" spans="2:5" s="4" customFormat="1" x14ac:dyDescent="0.35">
      <c r="B575" s="424"/>
      <c r="D575" s="402"/>
      <c r="E575" s="402"/>
    </row>
    <row r="576" spans="2:5" s="4" customFormat="1" x14ac:dyDescent="0.35">
      <c r="B576" s="424"/>
      <c r="D576" s="402"/>
      <c r="E576" s="402"/>
    </row>
    <row r="577" spans="2:5" s="4" customFormat="1" x14ac:dyDescent="0.35">
      <c r="B577" s="424"/>
      <c r="D577" s="402"/>
      <c r="E577" s="402"/>
    </row>
    <row r="578" spans="2:5" s="4" customFormat="1" x14ac:dyDescent="0.35">
      <c r="B578" s="424"/>
      <c r="D578" s="402"/>
      <c r="E578" s="402"/>
    </row>
    <row r="579" spans="2:5" s="4" customFormat="1" x14ac:dyDescent="0.35">
      <c r="B579" s="424"/>
      <c r="D579" s="402"/>
      <c r="E579" s="402"/>
    </row>
    <row r="580" spans="2:5" s="4" customFormat="1" x14ac:dyDescent="0.35">
      <c r="B580" s="424"/>
      <c r="D580" s="402"/>
      <c r="E580" s="402"/>
    </row>
    <row r="581" spans="2:5" s="4" customFormat="1" x14ac:dyDescent="0.35">
      <c r="B581" s="424"/>
      <c r="D581" s="402"/>
      <c r="E581" s="402"/>
    </row>
    <row r="582" spans="2:5" s="4" customFormat="1" x14ac:dyDescent="0.35">
      <c r="B582" s="424"/>
      <c r="D582" s="402"/>
      <c r="E582" s="402"/>
    </row>
    <row r="583" spans="2:5" s="4" customFormat="1" x14ac:dyDescent="0.35">
      <c r="B583" s="424"/>
      <c r="D583" s="402"/>
      <c r="E583" s="402"/>
    </row>
    <row r="584" spans="2:5" s="4" customFormat="1" x14ac:dyDescent="0.35">
      <c r="B584" s="424"/>
      <c r="D584" s="402"/>
      <c r="E584" s="402"/>
    </row>
    <row r="585" spans="2:5" s="4" customFormat="1" x14ac:dyDescent="0.35">
      <c r="B585" s="424"/>
      <c r="D585" s="402"/>
      <c r="E585" s="402"/>
    </row>
    <row r="586" spans="2:5" s="4" customFormat="1" x14ac:dyDescent="0.35">
      <c r="B586" s="424"/>
      <c r="D586" s="402"/>
      <c r="E586" s="402"/>
    </row>
    <row r="587" spans="2:5" s="4" customFormat="1" x14ac:dyDescent="0.35">
      <c r="B587" s="424"/>
      <c r="D587" s="402"/>
      <c r="E587" s="402"/>
    </row>
    <row r="588" spans="2:5" s="4" customFormat="1" x14ac:dyDescent="0.35">
      <c r="B588" s="424"/>
      <c r="D588" s="402"/>
      <c r="E588" s="402"/>
    </row>
    <row r="589" spans="2:5" s="4" customFormat="1" x14ac:dyDescent="0.35">
      <c r="B589" s="424"/>
      <c r="D589" s="402"/>
      <c r="E589" s="402"/>
    </row>
    <row r="590" spans="2:5" s="4" customFormat="1" x14ac:dyDescent="0.35">
      <c r="B590" s="424"/>
      <c r="D590" s="402"/>
      <c r="E590" s="402"/>
    </row>
    <row r="591" spans="2:5" s="4" customFormat="1" x14ac:dyDescent="0.35">
      <c r="B591" s="424"/>
      <c r="D591" s="402"/>
      <c r="E591" s="402"/>
    </row>
    <row r="592" spans="2:5" s="4" customFormat="1" x14ac:dyDescent="0.35">
      <c r="B592" s="424"/>
      <c r="D592" s="402"/>
      <c r="E592" s="402"/>
    </row>
    <row r="593" spans="2:5" s="4" customFormat="1" x14ac:dyDescent="0.35">
      <c r="B593" s="424"/>
      <c r="D593" s="402"/>
      <c r="E593" s="402"/>
    </row>
    <row r="594" spans="2:5" s="4" customFormat="1" x14ac:dyDescent="0.35">
      <c r="B594" s="424"/>
      <c r="D594" s="402"/>
      <c r="E594" s="402"/>
    </row>
    <row r="595" spans="2:5" s="4" customFormat="1" x14ac:dyDescent="0.35">
      <c r="B595" s="424"/>
      <c r="D595" s="402"/>
      <c r="E595" s="402"/>
    </row>
    <row r="596" spans="2:5" s="4" customFormat="1" x14ac:dyDescent="0.35">
      <c r="B596" s="424"/>
      <c r="D596" s="402"/>
      <c r="E596" s="402"/>
    </row>
    <row r="597" spans="2:5" s="4" customFormat="1" x14ac:dyDescent="0.35">
      <c r="B597" s="424"/>
      <c r="D597" s="402"/>
      <c r="E597" s="402"/>
    </row>
    <row r="598" spans="2:5" s="4" customFormat="1" x14ac:dyDescent="0.35">
      <c r="B598" s="424"/>
      <c r="D598" s="402"/>
      <c r="E598" s="402"/>
    </row>
    <row r="599" spans="2:5" s="4" customFormat="1" x14ac:dyDescent="0.35">
      <c r="B599" s="424"/>
      <c r="D599" s="402"/>
      <c r="E599" s="402"/>
    </row>
    <row r="600" spans="2:5" s="4" customFormat="1" x14ac:dyDescent="0.35">
      <c r="B600" s="424"/>
      <c r="D600" s="402"/>
      <c r="E600" s="402"/>
    </row>
    <row r="601" spans="2:5" s="4" customFormat="1" x14ac:dyDescent="0.35">
      <c r="B601" s="424"/>
      <c r="D601" s="402"/>
      <c r="E601" s="402"/>
    </row>
    <row r="602" spans="2:5" s="4" customFormat="1" x14ac:dyDescent="0.35">
      <c r="B602" s="424"/>
      <c r="D602" s="402"/>
      <c r="E602" s="402"/>
    </row>
    <row r="603" spans="2:5" s="4" customFormat="1" x14ac:dyDescent="0.35">
      <c r="B603" s="424"/>
      <c r="D603" s="402"/>
      <c r="E603" s="402"/>
    </row>
    <row r="604" spans="2:5" s="4" customFormat="1" x14ac:dyDescent="0.35">
      <c r="B604" s="424"/>
      <c r="D604" s="402"/>
      <c r="E604" s="402"/>
    </row>
    <row r="605" spans="2:5" s="4" customFormat="1" x14ac:dyDescent="0.35">
      <c r="B605" s="424"/>
      <c r="D605" s="402"/>
      <c r="E605" s="402"/>
    </row>
    <row r="606" spans="2:5" s="4" customFormat="1" x14ac:dyDescent="0.35">
      <c r="B606" s="424"/>
      <c r="D606" s="402"/>
      <c r="E606" s="402"/>
    </row>
    <row r="607" spans="2:5" s="4" customFormat="1" x14ac:dyDescent="0.35">
      <c r="B607" s="424"/>
      <c r="D607" s="402"/>
      <c r="E607" s="402"/>
    </row>
    <row r="608" spans="2:5" s="4" customFormat="1" x14ac:dyDescent="0.35">
      <c r="B608" s="424"/>
      <c r="D608" s="402"/>
      <c r="E608" s="402"/>
    </row>
    <row r="609" spans="2:5" s="4" customFormat="1" x14ac:dyDescent="0.35">
      <c r="B609" s="424"/>
      <c r="D609" s="402"/>
      <c r="E609" s="402"/>
    </row>
    <row r="610" spans="2:5" s="4" customFormat="1" x14ac:dyDescent="0.35">
      <c r="B610" s="424"/>
      <c r="D610" s="402"/>
      <c r="E610" s="402"/>
    </row>
    <row r="611" spans="2:5" s="4" customFormat="1" x14ac:dyDescent="0.35">
      <c r="B611" s="424"/>
      <c r="D611" s="402"/>
      <c r="E611" s="402"/>
    </row>
    <row r="612" spans="2:5" s="4" customFormat="1" x14ac:dyDescent="0.35">
      <c r="B612" s="424"/>
      <c r="D612" s="402"/>
      <c r="E612" s="402"/>
    </row>
    <row r="613" spans="2:5" s="4" customFormat="1" x14ac:dyDescent="0.35">
      <c r="B613" s="424"/>
      <c r="D613" s="402"/>
      <c r="E613" s="402"/>
    </row>
    <row r="614" spans="2:5" s="4" customFormat="1" x14ac:dyDescent="0.35">
      <c r="B614" s="424"/>
      <c r="D614" s="402"/>
      <c r="E614" s="402"/>
    </row>
    <row r="615" spans="2:5" s="4" customFormat="1" x14ac:dyDescent="0.35">
      <c r="B615" s="424"/>
      <c r="D615" s="402"/>
      <c r="E615" s="402"/>
    </row>
    <row r="616" spans="2:5" s="4" customFormat="1" x14ac:dyDescent="0.35">
      <c r="B616" s="424"/>
      <c r="D616" s="402"/>
      <c r="E616" s="402"/>
    </row>
    <row r="617" spans="2:5" s="4" customFormat="1" x14ac:dyDescent="0.35">
      <c r="B617" s="424"/>
      <c r="D617" s="402"/>
      <c r="E617" s="402"/>
    </row>
    <row r="618" spans="2:5" s="4" customFormat="1" x14ac:dyDescent="0.35">
      <c r="B618" s="424"/>
      <c r="D618" s="402"/>
      <c r="E618" s="402"/>
    </row>
    <row r="619" spans="2:5" s="4" customFormat="1" x14ac:dyDescent="0.35">
      <c r="B619" s="424"/>
      <c r="D619" s="402"/>
      <c r="E619" s="402"/>
    </row>
    <row r="620" spans="2:5" s="4" customFormat="1" x14ac:dyDescent="0.35">
      <c r="B620" s="424"/>
      <c r="D620" s="402"/>
      <c r="E620" s="402"/>
    </row>
    <row r="621" spans="2:5" s="4" customFormat="1" x14ac:dyDescent="0.35">
      <c r="B621" s="424"/>
      <c r="D621" s="402"/>
      <c r="E621" s="402"/>
    </row>
    <row r="622" spans="2:5" s="4" customFormat="1" x14ac:dyDescent="0.35">
      <c r="B622" s="424"/>
      <c r="D622" s="402"/>
      <c r="E622" s="402"/>
    </row>
    <row r="623" spans="2:5" s="4" customFormat="1" x14ac:dyDescent="0.35">
      <c r="B623" s="424"/>
      <c r="D623" s="402"/>
      <c r="E623" s="402"/>
    </row>
    <row r="624" spans="2:5" s="4" customFormat="1" x14ac:dyDescent="0.35">
      <c r="B624" s="424"/>
      <c r="D624" s="402"/>
      <c r="E624" s="402"/>
    </row>
    <row r="625" spans="2:5" s="4" customFormat="1" x14ac:dyDescent="0.35">
      <c r="B625" s="424"/>
      <c r="D625" s="402"/>
      <c r="E625" s="402"/>
    </row>
    <row r="626" spans="2:5" s="4" customFormat="1" x14ac:dyDescent="0.35">
      <c r="B626" s="424"/>
      <c r="D626" s="402"/>
      <c r="E626" s="402"/>
    </row>
    <row r="627" spans="2:5" s="4" customFormat="1" x14ac:dyDescent="0.35">
      <c r="B627" s="424"/>
      <c r="D627" s="402"/>
      <c r="E627" s="402"/>
    </row>
    <row r="628" spans="2:5" s="4" customFormat="1" x14ac:dyDescent="0.35">
      <c r="B628" s="424"/>
      <c r="D628" s="402"/>
      <c r="E628" s="402"/>
    </row>
    <row r="629" spans="2:5" s="4" customFormat="1" x14ac:dyDescent="0.35">
      <c r="B629" s="424"/>
      <c r="D629" s="402"/>
      <c r="E629" s="402"/>
    </row>
    <row r="630" spans="2:5" s="4" customFormat="1" x14ac:dyDescent="0.35">
      <c r="B630" s="424"/>
      <c r="D630" s="402"/>
      <c r="E630" s="402"/>
    </row>
    <row r="631" spans="2:5" s="4" customFormat="1" x14ac:dyDescent="0.35">
      <c r="B631" s="424"/>
      <c r="D631" s="402"/>
      <c r="E631" s="402"/>
    </row>
    <row r="632" spans="2:5" s="4" customFormat="1" x14ac:dyDescent="0.35">
      <c r="B632" s="424"/>
      <c r="D632" s="402"/>
      <c r="E632" s="402"/>
    </row>
    <row r="633" spans="2:5" s="4" customFormat="1" x14ac:dyDescent="0.35">
      <c r="B633" s="424"/>
      <c r="D633" s="402"/>
      <c r="E633" s="402"/>
    </row>
    <row r="634" spans="2:5" s="4" customFormat="1" x14ac:dyDescent="0.35">
      <c r="B634" s="424"/>
      <c r="D634" s="402"/>
      <c r="E634" s="402"/>
    </row>
    <row r="635" spans="2:5" s="4" customFormat="1" x14ac:dyDescent="0.35">
      <c r="B635" s="424"/>
      <c r="D635" s="402"/>
      <c r="E635" s="402"/>
    </row>
    <row r="636" spans="2:5" s="4" customFormat="1" x14ac:dyDescent="0.35">
      <c r="B636" s="424"/>
      <c r="D636" s="402"/>
      <c r="E636" s="402"/>
    </row>
    <row r="637" spans="2:5" s="4" customFormat="1" x14ac:dyDescent="0.35">
      <c r="B637" s="424"/>
      <c r="D637" s="402"/>
      <c r="E637" s="402"/>
    </row>
    <row r="638" spans="2:5" s="4" customFormat="1" x14ac:dyDescent="0.35">
      <c r="B638" s="424"/>
      <c r="D638" s="402"/>
      <c r="E638" s="402"/>
    </row>
    <row r="639" spans="2:5" s="4" customFormat="1" x14ac:dyDescent="0.35">
      <c r="B639" s="424"/>
      <c r="D639" s="402"/>
      <c r="E639" s="402"/>
    </row>
    <row r="640" spans="2:5" s="4" customFormat="1" x14ac:dyDescent="0.35">
      <c r="B640" s="424"/>
      <c r="D640" s="402"/>
      <c r="E640" s="402"/>
    </row>
    <row r="641" spans="2:5" s="4" customFormat="1" x14ac:dyDescent="0.35">
      <c r="B641" s="424"/>
      <c r="D641" s="402"/>
      <c r="E641" s="402"/>
    </row>
    <row r="642" spans="2:5" s="4" customFormat="1" x14ac:dyDescent="0.35">
      <c r="B642" s="424"/>
      <c r="D642" s="402"/>
      <c r="E642" s="402"/>
    </row>
    <row r="643" spans="2:5" s="4" customFormat="1" x14ac:dyDescent="0.35">
      <c r="B643" s="424"/>
      <c r="D643" s="402"/>
      <c r="E643" s="402"/>
    </row>
    <row r="644" spans="2:5" s="4" customFormat="1" x14ac:dyDescent="0.35">
      <c r="B644" s="424"/>
      <c r="D644" s="402"/>
      <c r="E644" s="402"/>
    </row>
    <row r="645" spans="2:5" s="4" customFormat="1" x14ac:dyDescent="0.35">
      <c r="B645" s="424"/>
      <c r="D645" s="402"/>
      <c r="E645" s="402"/>
    </row>
    <row r="646" spans="2:5" s="4" customFormat="1" x14ac:dyDescent="0.35">
      <c r="B646" s="424"/>
      <c r="D646" s="402"/>
      <c r="E646" s="402"/>
    </row>
    <row r="647" spans="2:5" s="4" customFormat="1" x14ac:dyDescent="0.35">
      <c r="B647" s="424"/>
      <c r="D647" s="402"/>
      <c r="E647" s="402"/>
    </row>
    <row r="648" spans="2:5" s="4" customFormat="1" x14ac:dyDescent="0.35">
      <c r="B648" s="424"/>
      <c r="D648" s="402"/>
      <c r="E648" s="402"/>
    </row>
    <row r="649" spans="2:5" s="4" customFormat="1" x14ac:dyDescent="0.35">
      <c r="B649" s="424"/>
      <c r="D649" s="402"/>
      <c r="E649" s="402"/>
    </row>
    <row r="650" spans="2:5" s="4" customFormat="1" x14ac:dyDescent="0.35">
      <c r="B650" s="424"/>
      <c r="D650" s="402"/>
      <c r="E650" s="402"/>
    </row>
    <row r="651" spans="2:5" s="4" customFormat="1" x14ac:dyDescent="0.35">
      <c r="B651" s="424"/>
      <c r="D651" s="402"/>
      <c r="E651" s="402"/>
    </row>
    <row r="652" spans="2:5" s="4" customFormat="1" x14ac:dyDescent="0.35">
      <c r="B652" s="424"/>
      <c r="D652" s="402"/>
      <c r="E652" s="402"/>
    </row>
    <row r="653" spans="2:5" s="4" customFormat="1" x14ac:dyDescent="0.35">
      <c r="B653" s="424"/>
      <c r="D653" s="402"/>
      <c r="E653" s="402"/>
    </row>
    <row r="654" spans="2:5" s="4" customFormat="1" x14ac:dyDescent="0.35">
      <c r="B654" s="424"/>
      <c r="D654" s="402"/>
      <c r="E654" s="402"/>
    </row>
    <row r="655" spans="2:5" s="4" customFormat="1" x14ac:dyDescent="0.35">
      <c r="B655" s="424"/>
      <c r="D655" s="402"/>
      <c r="E655" s="402"/>
    </row>
    <row r="656" spans="2:5" s="4" customFormat="1" x14ac:dyDescent="0.35">
      <c r="B656" s="424"/>
      <c r="D656" s="402"/>
      <c r="E656" s="402"/>
    </row>
    <row r="657" spans="2:5" s="4" customFormat="1" x14ac:dyDescent="0.35">
      <c r="B657" s="424"/>
      <c r="D657" s="402"/>
      <c r="E657" s="402"/>
    </row>
    <row r="658" spans="2:5" s="4" customFormat="1" x14ac:dyDescent="0.35">
      <c r="B658" s="424"/>
      <c r="D658" s="402"/>
      <c r="E658" s="402"/>
    </row>
    <row r="659" spans="2:5" s="4" customFormat="1" x14ac:dyDescent="0.35">
      <c r="B659" s="424"/>
      <c r="D659" s="402"/>
      <c r="E659" s="402"/>
    </row>
    <row r="660" spans="2:5" s="4" customFormat="1" x14ac:dyDescent="0.35">
      <c r="B660" s="424"/>
      <c r="D660" s="402"/>
      <c r="E660" s="402"/>
    </row>
    <row r="661" spans="2:5" s="4" customFormat="1" x14ac:dyDescent="0.35">
      <c r="B661" s="424"/>
      <c r="D661" s="402"/>
      <c r="E661" s="402"/>
    </row>
    <row r="662" spans="2:5" s="4" customFormat="1" x14ac:dyDescent="0.35">
      <c r="B662" s="424"/>
      <c r="D662" s="402"/>
      <c r="E662" s="402"/>
    </row>
    <row r="663" spans="2:5" s="4" customFormat="1" x14ac:dyDescent="0.35">
      <c r="B663" s="424"/>
      <c r="D663" s="402"/>
      <c r="E663" s="402"/>
    </row>
    <row r="664" spans="2:5" s="4" customFormat="1" x14ac:dyDescent="0.35">
      <c r="B664" s="424"/>
      <c r="D664" s="402"/>
      <c r="E664" s="402"/>
    </row>
    <row r="665" spans="2:5" s="4" customFormat="1" x14ac:dyDescent="0.35">
      <c r="B665" s="424"/>
      <c r="D665" s="402"/>
      <c r="E665" s="402"/>
    </row>
    <row r="666" spans="2:5" s="4" customFormat="1" x14ac:dyDescent="0.35">
      <c r="B666" s="424"/>
      <c r="D666" s="402"/>
      <c r="E666" s="402"/>
    </row>
    <row r="667" spans="2:5" s="4" customFormat="1" x14ac:dyDescent="0.35">
      <c r="B667" s="424"/>
      <c r="D667" s="402"/>
      <c r="E667" s="402"/>
    </row>
    <row r="668" spans="2:5" s="4" customFormat="1" x14ac:dyDescent="0.35">
      <c r="B668" s="424"/>
      <c r="D668" s="402"/>
      <c r="E668" s="402"/>
    </row>
    <row r="669" spans="2:5" s="4" customFormat="1" x14ac:dyDescent="0.35">
      <c r="B669" s="424"/>
      <c r="D669" s="402"/>
      <c r="E669" s="402"/>
    </row>
    <row r="670" spans="2:5" s="4" customFormat="1" x14ac:dyDescent="0.35">
      <c r="B670" s="424"/>
      <c r="D670" s="402"/>
      <c r="E670" s="402"/>
    </row>
    <row r="671" spans="2:5" s="4" customFormat="1" x14ac:dyDescent="0.35">
      <c r="B671" s="424"/>
      <c r="D671" s="402"/>
      <c r="E671" s="402"/>
    </row>
    <row r="672" spans="2:5" s="4" customFormat="1" x14ac:dyDescent="0.35">
      <c r="B672" s="424"/>
      <c r="D672" s="402"/>
      <c r="E672" s="402"/>
    </row>
    <row r="673" spans="2:5" s="4" customFormat="1" x14ac:dyDescent="0.35">
      <c r="B673" s="424"/>
      <c r="D673" s="402"/>
      <c r="E673" s="402"/>
    </row>
    <row r="674" spans="2:5" s="4" customFormat="1" x14ac:dyDescent="0.35">
      <c r="B674" s="424"/>
      <c r="D674" s="402"/>
      <c r="E674" s="402"/>
    </row>
    <row r="675" spans="2:5" s="4" customFormat="1" x14ac:dyDescent="0.35">
      <c r="B675" s="424"/>
      <c r="D675" s="402"/>
      <c r="E675" s="402"/>
    </row>
    <row r="676" spans="2:5" s="4" customFormat="1" x14ac:dyDescent="0.35">
      <c r="B676" s="424"/>
      <c r="D676" s="402"/>
      <c r="E676" s="402"/>
    </row>
    <row r="677" spans="2:5" s="4" customFormat="1" x14ac:dyDescent="0.35">
      <c r="B677" s="424"/>
      <c r="D677" s="402"/>
      <c r="E677" s="402"/>
    </row>
    <row r="678" spans="2:5" s="4" customFormat="1" x14ac:dyDescent="0.35">
      <c r="B678" s="424"/>
      <c r="D678" s="402"/>
      <c r="E678" s="402"/>
    </row>
    <row r="679" spans="2:5" s="4" customFormat="1" x14ac:dyDescent="0.35">
      <c r="B679" s="424"/>
      <c r="D679" s="402"/>
      <c r="E679" s="402"/>
    </row>
    <row r="680" spans="2:5" s="4" customFormat="1" x14ac:dyDescent="0.35">
      <c r="B680" s="424"/>
      <c r="D680" s="402"/>
      <c r="E680" s="402"/>
    </row>
    <row r="681" spans="2:5" s="4" customFormat="1" x14ac:dyDescent="0.35">
      <c r="B681" s="424"/>
      <c r="D681" s="402"/>
      <c r="E681" s="402"/>
    </row>
    <row r="682" spans="2:5" s="4" customFormat="1" x14ac:dyDescent="0.35">
      <c r="B682" s="424"/>
      <c r="D682" s="402"/>
      <c r="E682" s="402"/>
    </row>
    <row r="683" spans="2:5" s="4" customFormat="1" x14ac:dyDescent="0.35">
      <c r="B683" s="424"/>
      <c r="D683" s="402"/>
      <c r="E683" s="402"/>
    </row>
    <row r="684" spans="2:5" s="4" customFormat="1" x14ac:dyDescent="0.35">
      <c r="B684" s="424"/>
      <c r="D684" s="402"/>
      <c r="E684" s="402"/>
    </row>
    <row r="685" spans="2:5" s="4" customFormat="1" x14ac:dyDescent="0.35">
      <c r="B685" s="424"/>
      <c r="D685" s="402"/>
      <c r="E685" s="402"/>
    </row>
    <row r="686" spans="2:5" s="4" customFormat="1" x14ac:dyDescent="0.35">
      <c r="B686" s="424"/>
      <c r="D686" s="402"/>
      <c r="E686" s="402"/>
    </row>
    <row r="687" spans="2:5" s="4" customFormat="1" x14ac:dyDescent="0.35">
      <c r="B687" s="424"/>
      <c r="D687" s="402"/>
      <c r="E687" s="402"/>
    </row>
    <row r="688" spans="2:5" s="4" customFormat="1" x14ac:dyDescent="0.35">
      <c r="B688" s="424"/>
      <c r="D688" s="402"/>
      <c r="E688" s="402"/>
    </row>
    <row r="689" spans="2:5" s="4" customFormat="1" x14ac:dyDescent="0.35">
      <c r="B689" s="424"/>
      <c r="D689" s="402"/>
      <c r="E689" s="402"/>
    </row>
    <row r="690" spans="2:5" s="4" customFormat="1" x14ac:dyDescent="0.35">
      <c r="B690" s="424"/>
      <c r="D690" s="402"/>
      <c r="E690" s="402"/>
    </row>
    <row r="691" spans="2:5" s="4" customFormat="1" x14ac:dyDescent="0.35">
      <c r="B691" s="424"/>
      <c r="D691" s="402"/>
      <c r="E691" s="402"/>
    </row>
    <row r="692" spans="2:5" s="4" customFormat="1" x14ac:dyDescent="0.35">
      <c r="B692" s="424"/>
      <c r="D692" s="402"/>
      <c r="E692" s="402"/>
    </row>
    <row r="693" spans="2:5" s="4" customFormat="1" x14ac:dyDescent="0.35">
      <c r="B693" s="424"/>
      <c r="D693" s="402"/>
      <c r="E693" s="402"/>
    </row>
    <row r="694" spans="2:5" s="4" customFormat="1" x14ac:dyDescent="0.35">
      <c r="B694" s="424"/>
      <c r="D694" s="402"/>
      <c r="E694" s="402"/>
    </row>
    <row r="695" spans="2:5" s="4" customFormat="1" x14ac:dyDescent="0.35">
      <c r="B695" s="424"/>
      <c r="D695" s="402"/>
      <c r="E695" s="402"/>
    </row>
    <row r="696" spans="2:5" s="4" customFormat="1" x14ac:dyDescent="0.35">
      <c r="B696" s="424"/>
      <c r="D696" s="402"/>
      <c r="E696" s="402"/>
    </row>
    <row r="697" spans="2:5" s="4" customFormat="1" x14ac:dyDescent="0.35">
      <c r="B697" s="424"/>
      <c r="D697" s="402"/>
      <c r="E697" s="402"/>
    </row>
    <row r="698" spans="2:5" s="4" customFormat="1" x14ac:dyDescent="0.35">
      <c r="B698" s="424"/>
      <c r="D698" s="402"/>
      <c r="E698" s="402"/>
    </row>
    <row r="699" spans="2:5" s="4" customFormat="1" x14ac:dyDescent="0.35">
      <c r="B699" s="424"/>
      <c r="D699" s="402"/>
      <c r="E699" s="402"/>
    </row>
    <row r="700" spans="2:5" s="4" customFormat="1" x14ac:dyDescent="0.35">
      <c r="B700" s="424"/>
      <c r="D700" s="402"/>
      <c r="E700" s="402"/>
    </row>
    <row r="701" spans="2:5" s="4" customFormat="1" x14ac:dyDescent="0.35">
      <c r="B701" s="424"/>
      <c r="D701" s="402"/>
      <c r="E701" s="402"/>
    </row>
    <row r="702" spans="2:5" s="4" customFormat="1" x14ac:dyDescent="0.35">
      <c r="B702" s="424"/>
      <c r="D702" s="402"/>
      <c r="E702" s="402"/>
    </row>
    <row r="703" spans="2:5" s="4" customFormat="1" x14ac:dyDescent="0.35">
      <c r="B703" s="424"/>
      <c r="D703" s="402"/>
      <c r="E703" s="402"/>
    </row>
    <row r="704" spans="2:5" s="4" customFormat="1" x14ac:dyDescent="0.35">
      <c r="B704" s="424"/>
      <c r="D704" s="402"/>
      <c r="E704" s="402"/>
    </row>
    <row r="705" spans="2:5" s="4" customFormat="1" x14ac:dyDescent="0.35">
      <c r="B705" s="424"/>
      <c r="D705" s="402"/>
      <c r="E705" s="402"/>
    </row>
    <row r="706" spans="2:5" s="4" customFormat="1" x14ac:dyDescent="0.35">
      <c r="B706" s="424"/>
      <c r="D706" s="402"/>
      <c r="E706" s="402"/>
    </row>
    <row r="707" spans="2:5" s="4" customFormat="1" x14ac:dyDescent="0.35">
      <c r="B707" s="424"/>
      <c r="D707" s="402"/>
      <c r="E707" s="402"/>
    </row>
    <row r="708" spans="2:5" s="4" customFormat="1" x14ac:dyDescent="0.35">
      <c r="B708" s="424"/>
      <c r="D708" s="402"/>
      <c r="E708" s="402"/>
    </row>
    <row r="709" spans="2:5" s="4" customFormat="1" x14ac:dyDescent="0.35">
      <c r="B709" s="424"/>
      <c r="D709" s="402"/>
      <c r="E709" s="402"/>
    </row>
    <row r="710" spans="2:5" s="4" customFormat="1" x14ac:dyDescent="0.35">
      <c r="B710" s="424"/>
      <c r="D710" s="402"/>
      <c r="E710" s="402"/>
    </row>
    <row r="711" spans="2:5" s="4" customFormat="1" x14ac:dyDescent="0.35">
      <c r="B711" s="424"/>
      <c r="D711" s="402"/>
      <c r="E711" s="402"/>
    </row>
    <row r="712" spans="2:5" s="4" customFormat="1" x14ac:dyDescent="0.35">
      <c r="B712" s="424"/>
      <c r="D712" s="402"/>
      <c r="E712" s="402"/>
    </row>
    <row r="713" spans="2:5" s="4" customFormat="1" x14ac:dyDescent="0.35">
      <c r="B713" s="424"/>
      <c r="D713" s="402"/>
      <c r="E713" s="402"/>
    </row>
    <row r="714" spans="2:5" s="4" customFormat="1" x14ac:dyDescent="0.35">
      <c r="B714" s="424"/>
      <c r="D714" s="402"/>
      <c r="E714" s="402"/>
    </row>
    <row r="715" spans="2:5" s="4" customFormat="1" x14ac:dyDescent="0.35">
      <c r="B715" s="424"/>
      <c r="D715" s="402"/>
      <c r="E715" s="402"/>
    </row>
    <row r="716" spans="2:5" s="4" customFormat="1" x14ac:dyDescent="0.35">
      <c r="B716" s="424"/>
      <c r="D716" s="402"/>
      <c r="E716" s="402"/>
    </row>
    <row r="717" spans="2:5" s="4" customFormat="1" x14ac:dyDescent="0.35">
      <c r="B717" s="424"/>
      <c r="D717" s="402"/>
      <c r="E717" s="402"/>
    </row>
    <row r="718" spans="2:5" s="4" customFormat="1" x14ac:dyDescent="0.35">
      <c r="B718" s="424"/>
      <c r="D718" s="402"/>
      <c r="E718" s="402"/>
    </row>
    <row r="719" spans="2:5" s="4" customFormat="1" x14ac:dyDescent="0.35">
      <c r="B719" s="424"/>
      <c r="D719" s="402"/>
      <c r="E719" s="402"/>
    </row>
    <row r="720" spans="2:5" s="4" customFormat="1" x14ac:dyDescent="0.35">
      <c r="B720" s="424"/>
      <c r="D720" s="402"/>
      <c r="E720" s="402"/>
    </row>
    <row r="721" spans="2:5" s="4" customFormat="1" x14ac:dyDescent="0.35">
      <c r="B721" s="424"/>
      <c r="D721" s="402"/>
      <c r="E721" s="402"/>
    </row>
    <row r="722" spans="2:5" s="4" customFormat="1" x14ac:dyDescent="0.35">
      <c r="B722" s="424"/>
      <c r="D722" s="402"/>
      <c r="E722" s="402"/>
    </row>
    <row r="723" spans="2:5" s="4" customFormat="1" x14ac:dyDescent="0.35">
      <c r="B723" s="424"/>
      <c r="D723" s="402"/>
      <c r="E723" s="402"/>
    </row>
    <row r="724" spans="2:5" s="4" customFormat="1" x14ac:dyDescent="0.35">
      <c r="B724" s="424"/>
      <c r="D724" s="402"/>
      <c r="E724" s="402"/>
    </row>
    <row r="725" spans="2:5" s="4" customFormat="1" x14ac:dyDescent="0.35">
      <c r="B725" s="424"/>
      <c r="D725" s="402"/>
      <c r="E725" s="402"/>
    </row>
    <row r="726" spans="2:5" s="4" customFormat="1" x14ac:dyDescent="0.35">
      <c r="B726" s="424"/>
      <c r="D726" s="402"/>
      <c r="E726" s="402"/>
    </row>
    <row r="727" spans="2:5" s="4" customFormat="1" x14ac:dyDescent="0.35">
      <c r="B727" s="424"/>
      <c r="D727" s="402"/>
      <c r="E727" s="402"/>
    </row>
    <row r="728" spans="2:5" s="4" customFormat="1" x14ac:dyDescent="0.35">
      <c r="B728" s="424"/>
      <c r="D728" s="402"/>
      <c r="E728" s="402"/>
    </row>
    <row r="729" spans="2:5" s="4" customFormat="1" x14ac:dyDescent="0.35">
      <c r="B729" s="424"/>
      <c r="D729" s="402"/>
      <c r="E729" s="402"/>
    </row>
    <row r="730" spans="2:5" s="4" customFormat="1" x14ac:dyDescent="0.35">
      <c r="B730" s="424"/>
      <c r="D730" s="402"/>
      <c r="E730" s="402"/>
    </row>
    <row r="731" spans="2:5" s="4" customFormat="1" x14ac:dyDescent="0.35">
      <c r="B731" s="424"/>
      <c r="D731" s="402"/>
      <c r="E731" s="402"/>
    </row>
    <row r="732" spans="2:5" s="4" customFormat="1" x14ac:dyDescent="0.35">
      <c r="B732" s="424"/>
      <c r="D732" s="402"/>
      <c r="E732" s="402"/>
    </row>
    <row r="733" spans="2:5" s="4" customFormat="1" x14ac:dyDescent="0.35">
      <c r="B733" s="424"/>
      <c r="D733" s="402"/>
      <c r="E733" s="402"/>
    </row>
    <row r="734" spans="2:5" s="4" customFormat="1" x14ac:dyDescent="0.35">
      <c r="B734" s="424"/>
      <c r="D734" s="402"/>
      <c r="E734" s="402"/>
    </row>
    <row r="735" spans="2:5" s="4" customFormat="1" x14ac:dyDescent="0.35">
      <c r="B735" s="424"/>
      <c r="D735" s="402"/>
      <c r="E735" s="402"/>
    </row>
    <row r="736" spans="2:5" s="4" customFormat="1" x14ac:dyDescent="0.35">
      <c r="B736" s="424"/>
      <c r="D736" s="402"/>
      <c r="E736" s="402"/>
    </row>
    <row r="737" spans="2:5" s="4" customFormat="1" x14ac:dyDescent="0.35">
      <c r="B737" s="424"/>
      <c r="D737" s="402"/>
      <c r="E737" s="402"/>
    </row>
    <row r="738" spans="2:5" s="4" customFormat="1" x14ac:dyDescent="0.35">
      <c r="B738" s="424"/>
      <c r="D738" s="402"/>
      <c r="E738" s="402"/>
    </row>
    <row r="739" spans="2:5" s="4" customFormat="1" x14ac:dyDescent="0.35">
      <c r="B739" s="424"/>
      <c r="D739" s="402"/>
      <c r="E739" s="402"/>
    </row>
    <row r="740" spans="2:5" s="4" customFormat="1" x14ac:dyDescent="0.35">
      <c r="B740" s="424"/>
      <c r="D740" s="402"/>
      <c r="E740" s="402"/>
    </row>
    <row r="741" spans="2:5" s="4" customFormat="1" x14ac:dyDescent="0.35">
      <c r="B741" s="424"/>
      <c r="D741" s="402"/>
      <c r="E741" s="402"/>
    </row>
    <row r="742" spans="2:5" s="4" customFormat="1" x14ac:dyDescent="0.35">
      <c r="B742" s="424"/>
      <c r="D742" s="402"/>
      <c r="E742" s="402"/>
    </row>
    <row r="743" spans="2:5" s="4" customFormat="1" x14ac:dyDescent="0.35">
      <c r="B743" s="424"/>
      <c r="D743" s="402"/>
      <c r="E743" s="402"/>
    </row>
    <row r="744" spans="2:5" s="4" customFormat="1" x14ac:dyDescent="0.35">
      <c r="B744" s="424"/>
      <c r="D744" s="402"/>
      <c r="E744" s="402"/>
    </row>
    <row r="745" spans="2:5" s="4" customFormat="1" x14ac:dyDescent="0.35">
      <c r="B745" s="424"/>
      <c r="D745" s="402"/>
      <c r="E745" s="402"/>
    </row>
    <row r="746" spans="2:5" s="4" customFormat="1" x14ac:dyDescent="0.35">
      <c r="B746" s="424"/>
      <c r="D746" s="402"/>
      <c r="E746" s="402"/>
    </row>
    <row r="747" spans="2:5" s="4" customFormat="1" x14ac:dyDescent="0.35">
      <c r="B747" s="424"/>
      <c r="D747" s="402"/>
      <c r="E747" s="402"/>
    </row>
    <row r="748" spans="2:5" s="4" customFormat="1" x14ac:dyDescent="0.35">
      <c r="B748" s="424"/>
      <c r="D748" s="402"/>
      <c r="E748" s="402"/>
    </row>
    <row r="749" spans="2:5" s="4" customFormat="1" x14ac:dyDescent="0.35">
      <c r="B749" s="424"/>
      <c r="D749" s="402"/>
      <c r="E749" s="402"/>
    </row>
    <row r="750" spans="2:5" s="4" customFormat="1" x14ac:dyDescent="0.35">
      <c r="B750" s="424"/>
      <c r="D750" s="402"/>
      <c r="E750" s="402"/>
    </row>
    <row r="751" spans="2:5" s="4" customFormat="1" x14ac:dyDescent="0.35">
      <c r="B751" s="424"/>
      <c r="D751" s="402"/>
      <c r="E751" s="402"/>
    </row>
    <row r="752" spans="2:5" s="4" customFormat="1" x14ac:dyDescent="0.35">
      <c r="B752" s="424"/>
      <c r="D752" s="402"/>
      <c r="E752" s="402"/>
    </row>
    <row r="753" spans="2:5" s="4" customFormat="1" x14ac:dyDescent="0.35">
      <c r="B753" s="424"/>
      <c r="D753" s="402"/>
      <c r="E753" s="402"/>
    </row>
    <row r="754" spans="2:5" s="4" customFormat="1" x14ac:dyDescent="0.35">
      <c r="B754" s="424"/>
      <c r="D754" s="402"/>
      <c r="E754" s="402"/>
    </row>
    <row r="755" spans="2:5" s="4" customFormat="1" x14ac:dyDescent="0.35">
      <c r="B755" s="424"/>
      <c r="D755" s="402"/>
      <c r="E755" s="402"/>
    </row>
    <row r="756" spans="2:5" s="4" customFormat="1" x14ac:dyDescent="0.35">
      <c r="B756" s="424"/>
      <c r="D756" s="402"/>
      <c r="E756" s="402"/>
    </row>
    <row r="757" spans="2:5" s="4" customFormat="1" x14ac:dyDescent="0.35">
      <c r="B757" s="424"/>
      <c r="D757" s="402"/>
      <c r="E757" s="402"/>
    </row>
    <row r="758" spans="2:5" s="4" customFormat="1" x14ac:dyDescent="0.35">
      <c r="B758" s="424"/>
      <c r="D758" s="402"/>
      <c r="E758" s="402"/>
    </row>
    <row r="759" spans="2:5" s="4" customFormat="1" x14ac:dyDescent="0.35">
      <c r="B759" s="424"/>
      <c r="D759" s="402"/>
      <c r="E759" s="402"/>
    </row>
    <row r="760" spans="2:5" s="4" customFormat="1" x14ac:dyDescent="0.35">
      <c r="B760" s="424"/>
      <c r="D760" s="402"/>
      <c r="E760" s="402"/>
    </row>
    <row r="761" spans="2:5" s="4" customFormat="1" x14ac:dyDescent="0.35">
      <c r="B761" s="424"/>
      <c r="D761" s="402"/>
      <c r="E761" s="402"/>
    </row>
    <row r="762" spans="2:5" s="4" customFormat="1" x14ac:dyDescent="0.35">
      <c r="B762" s="424"/>
      <c r="D762" s="402"/>
      <c r="E762" s="402"/>
    </row>
    <row r="763" spans="2:5" s="4" customFormat="1" x14ac:dyDescent="0.35">
      <c r="B763" s="424"/>
      <c r="D763" s="402"/>
      <c r="E763" s="402"/>
    </row>
    <row r="764" spans="2:5" s="4" customFormat="1" x14ac:dyDescent="0.35">
      <c r="B764" s="424"/>
      <c r="D764" s="402"/>
      <c r="E764" s="402"/>
    </row>
    <row r="765" spans="2:5" s="4" customFormat="1" x14ac:dyDescent="0.35">
      <c r="B765" s="424"/>
      <c r="D765" s="402"/>
      <c r="E765" s="402"/>
    </row>
    <row r="766" spans="2:5" s="4" customFormat="1" x14ac:dyDescent="0.35">
      <c r="B766" s="424"/>
      <c r="D766" s="402"/>
      <c r="E766" s="402"/>
    </row>
    <row r="767" spans="2:5" s="4" customFormat="1" x14ac:dyDescent="0.35">
      <c r="B767" s="424"/>
      <c r="D767" s="402"/>
      <c r="E767" s="402"/>
    </row>
    <row r="768" spans="2:5" s="4" customFormat="1" x14ac:dyDescent="0.35">
      <c r="B768" s="424"/>
      <c r="D768" s="402"/>
      <c r="E768" s="402"/>
    </row>
    <row r="769" spans="2:5" s="4" customFormat="1" x14ac:dyDescent="0.35">
      <c r="B769" s="424"/>
      <c r="D769" s="402"/>
      <c r="E769" s="402"/>
    </row>
    <row r="770" spans="2:5" s="4" customFormat="1" x14ac:dyDescent="0.35">
      <c r="B770" s="424"/>
      <c r="D770" s="402"/>
      <c r="E770" s="402"/>
    </row>
    <row r="771" spans="2:5" s="4" customFormat="1" x14ac:dyDescent="0.35">
      <c r="B771" s="424"/>
      <c r="D771" s="402"/>
      <c r="E771" s="402"/>
    </row>
    <row r="772" spans="2:5" s="4" customFormat="1" x14ac:dyDescent="0.35">
      <c r="B772" s="424"/>
      <c r="D772" s="402"/>
      <c r="E772" s="402"/>
    </row>
    <row r="773" spans="2:5" s="4" customFormat="1" x14ac:dyDescent="0.35">
      <c r="B773" s="424"/>
      <c r="D773" s="402"/>
      <c r="E773" s="402"/>
    </row>
    <row r="774" spans="2:5" s="4" customFormat="1" x14ac:dyDescent="0.35">
      <c r="B774" s="424"/>
      <c r="D774" s="402"/>
      <c r="E774" s="402"/>
    </row>
    <row r="775" spans="2:5" s="4" customFormat="1" x14ac:dyDescent="0.35">
      <c r="B775" s="424"/>
      <c r="D775" s="402"/>
      <c r="E775" s="402"/>
    </row>
    <row r="776" spans="2:5" s="4" customFormat="1" x14ac:dyDescent="0.35">
      <c r="B776" s="424"/>
      <c r="D776" s="402"/>
      <c r="E776" s="402"/>
    </row>
    <row r="777" spans="2:5" s="4" customFormat="1" x14ac:dyDescent="0.35">
      <c r="B777" s="424"/>
      <c r="D777" s="402"/>
      <c r="E777" s="402"/>
    </row>
    <row r="778" spans="2:5" s="4" customFormat="1" x14ac:dyDescent="0.35">
      <c r="B778" s="424"/>
      <c r="D778" s="402"/>
      <c r="E778" s="402"/>
    </row>
    <row r="779" spans="2:5" s="4" customFormat="1" x14ac:dyDescent="0.35">
      <c r="B779" s="424"/>
      <c r="D779" s="402"/>
      <c r="E779" s="402"/>
    </row>
    <row r="780" spans="2:5" s="4" customFormat="1" x14ac:dyDescent="0.35">
      <c r="B780" s="424"/>
      <c r="D780" s="402"/>
      <c r="E780" s="402"/>
    </row>
    <row r="781" spans="2:5" s="4" customFormat="1" x14ac:dyDescent="0.35">
      <c r="B781" s="424"/>
      <c r="D781" s="402"/>
      <c r="E781" s="402"/>
    </row>
    <row r="782" spans="2:5" s="4" customFormat="1" x14ac:dyDescent="0.35">
      <c r="B782" s="424"/>
      <c r="D782" s="402"/>
      <c r="E782" s="402"/>
    </row>
    <row r="783" spans="2:5" s="4" customFormat="1" x14ac:dyDescent="0.35">
      <c r="B783" s="424"/>
      <c r="D783" s="402"/>
      <c r="E783" s="402"/>
    </row>
    <row r="784" spans="2:5" s="4" customFormat="1" x14ac:dyDescent="0.35">
      <c r="B784" s="424"/>
      <c r="D784" s="402"/>
      <c r="E784" s="402"/>
    </row>
    <row r="785" spans="2:5" s="4" customFormat="1" x14ac:dyDescent="0.35">
      <c r="B785" s="424"/>
      <c r="D785" s="402"/>
      <c r="E785" s="402"/>
    </row>
    <row r="786" spans="2:5" s="4" customFormat="1" x14ac:dyDescent="0.35">
      <c r="B786" s="424"/>
      <c r="D786" s="402"/>
      <c r="E786" s="402"/>
    </row>
    <row r="787" spans="2:5" s="4" customFormat="1" x14ac:dyDescent="0.35">
      <c r="B787" s="424"/>
      <c r="D787" s="402"/>
      <c r="E787" s="402"/>
    </row>
    <row r="788" spans="2:5" s="4" customFormat="1" x14ac:dyDescent="0.35">
      <c r="B788" s="424"/>
      <c r="D788" s="402"/>
      <c r="E788" s="402"/>
    </row>
    <row r="789" spans="2:5" s="4" customFormat="1" x14ac:dyDescent="0.35">
      <c r="B789" s="424"/>
      <c r="D789" s="402"/>
      <c r="E789" s="402"/>
    </row>
    <row r="790" spans="2:5" s="4" customFormat="1" x14ac:dyDescent="0.35">
      <c r="B790" s="424"/>
      <c r="D790" s="402"/>
      <c r="E790" s="402"/>
    </row>
    <row r="791" spans="2:5" s="4" customFormat="1" x14ac:dyDescent="0.35">
      <c r="B791" s="424"/>
      <c r="D791" s="402"/>
      <c r="E791" s="402"/>
    </row>
    <row r="792" spans="2:5" s="4" customFormat="1" x14ac:dyDescent="0.35">
      <c r="B792" s="424"/>
      <c r="D792" s="402"/>
      <c r="E792" s="402"/>
    </row>
    <row r="793" spans="2:5" s="4" customFormat="1" x14ac:dyDescent="0.35">
      <c r="B793" s="424"/>
      <c r="D793" s="402"/>
      <c r="E793" s="402"/>
    </row>
    <row r="794" spans="2:5" s="4" customFormat="1" x14ac:dyDescent="0.35">
      <c r="B794" s="424"/>
      <c r="D794" s="402"/>
      <c r="E794" s="402"/>
    </row>
    <row r="795" spans="2:5" s="4" customFormat="1" x14ac:dyDescent="0.35">
      <c r="B795" s="424"/>
      <c r="D795" s="402"/>
      <c r="E795" s="402"/>
    </row>
    <row r="796" spans="2:5" s="4" customFormat="1" x14ac:dyDescent="0.35">
      <c r="B796" s="424"/>
      <c r="D796" s="402"/>
      <c r="E796" s="402"/>
    </row>
    <row r="797" spans="2:5" s="4" customFormat="1" x14ac:dyDescent="0.35">
      <c r="B797" s="424"/>
      <c r="D797" s="402"/>
      <c r="E797" s="402"/>
    </row>
    <row r="798" spans="2:5" s="4" customFormat="1" x14ac:dyDescent="0.35">
      <c r="B798" s="424"/>
      <c r="D798" s="402"/>
      <c r="E798" s="402"/>
    </row>
    <row r="799" spans="2:5" s="4" customFormat="1" x14ac:dyDescent="0.35">
      <c r="B799" s="424"/>
      <c r="D799" s="402"/>
      <c r="E799" s="402"/>
    </row>
    <row r="800" spans="2:5" s="4" customFormat="1" x14ac:dyDescent="0.35">
      <c r="B800" s="424"/>
      <c r="D800" s="402"/>
      <c r="E800" s="402"/>
    </row>
    <row r="801" spans="2:5" s="4" customFormat="1" x14ac:dyDescent="0.35">
      <c r="B801" s="424"/>
      <c r="D801" s="402"/>
      <c r="E801" s="402"/>
    </row>
    <row r="802" spans="2:5" s="4" customFormat="1" x14ac:dyDescent="0.35">
      <c r="B802" s="424"/>
      <c r="D802" s="402"/>
      <c r="E802" s="402"/>
    </row>
    <row r="803" spans="2:5" s="4" customFormat="1" x14ac:dyDescent="0.35">
      <c r="B803" s="424"/>
      <c r="D803" s="402"/>
      <c r="E803" s="402"/>
    </row>
    <row r="804" spans="2:5" s="4" customFormat="1" x14ac:dyDescent="0.35">
      <c r="B804" s="424"/>
      <c r="D804" s="402"/>
      <c r="E804" s="402"/>
    </row>
    <row r="805" spans="2:5" s="4" customFormat="1" x14ac:dyDescent="0.35">
      <c r="B805" s="424"/>
      <c r="D805" s="402"/>
      <c r="E805" s="402"/>
    </row>
    <row r="806" spans="2:5" s="4" customFormat="1" x14ac:dyDescent="0.35">
      <c r="B806" s="424"/>
      <c r="D806" s="402"/>
      <c r="E806" s="402"/>
    </row>
    <row r="807" spans="2:5" s="4" customFormat="1" x14ac:dyDescent="0.35">
      <c r="B807" s="424"/>
      <c r="D807" s="402"/>
      <c r="E807" s="402"/>
    </row>
    <row r="808" spans="2:5" s="4" customFormat="1" x14ac:dyDescent="0.35">
      <c r="B808" s="424"/>
      <c r="D808" s="402"/>
      <c r="E808" s="402"/>
    </row>
    <row r="809" spans="2:5" s="4" customFormat="1" x14ac:dyDescent="0.35">
      <c r="B809" s="424"/>
      <c r="D809" s="402"/>
      <c r="E809" s="402"/>
    </row>
    <row r="810" spans="2:5" s="4" customFormat="1" x14ac:dyDescent="0.35">
      <c r="B810" s="424"/>
      <c r="D810" s="402"/>
      <c r="E810" s="402"/>
    </row>
    <row r="811" spans="2:5" s="4" customFormat="1" x14ac:dyDescent="0.35">
      <c r="B811" s="424"/>
      <c r="D811" s="402"/>
      <c r="E811" s="402"/>
    </row>
    <row r="812" spans="2:5" s="4" customFormat="1" x14ac:dyDescent="0.35">
      <c r="B812" s="424"/>
      <c r="D812" s="402"/>
      <c r="E812" s="402"/>
    </row>
    <row r="813" spans="2:5" s="4" customFormat="1" x14ac:dyDescent="0.35">
      <c r="B813" s="424"/>
      <c r="D813" s="402"/>
      <c r="E813" s="402"/>
    </row>
    <row r="814" spans="2:5" s="4" customFormat="1" x14ac:dyDescent="0.35">
      <c r="B814" s="424"/>
      <c r="D814" s="402"/>
      <c r="E814" s="402"/>
    </row>
    <row r="815" spans="2:5" s="4" customFormat="1" x14ac:dyDescent="0.35">
      <c r="B815" s="424"/>
      <c r="D815" s="402"/>
      <c r="E815" s="402"/>
    </row>
    <row r="816" spans="2:5" s="4" customFormat="1" x14ac:dyDescent="0.35">
      <c r="B816" s="424"/>
      <c r="D816" s="402"/>
      <c r="E816" s="402"/>
    </row>
    <row r="817" spans="2:5" s="4" customFormat="1" x14ac:dyDescent="0.35">
      <c r="B817" s="424"/>
      <c r="D817" s="402"/>
      <c r="E817" s="402"/>
    </row>
    <row r="818" spans="2:5" s="4" customFormat="1" x14ac:dyDescent="0.35">
      <c r="B818" s="424"/>
      <c r="D818" s="402"/>
      <c r="E818" s="402"/>
    </row>
    <row r="819" spans="2:5" s="4" customFormat="1" x14ac:dyDescent="0.35">
      <c r="B819" s="424"/>
      <c r="D819" s="402"/>
      <c r="E819" s="402"/>
    </row>
    <row r="820" spans="2:5" s="4" customFormat="1" x14ac:dyDescent="0.35">
      <c r="B820" s="424"/>
      <c r="D820" s="402"/>
      <c r="E820" s="402"/>
    </row>
    <row r="821" spans="2:5" s="4" customFormat="1" x14ac:dyDescent="0.35">
      <c r="B821" s="424"/>
      <c r="D821" s="402"/>
      <c r="E821" s="402"/>
    </row>
    <row r="822" spans="2:5" s="4" customFormat="1" x14ac:dyDescent="0.35">
      <c r="B822" s="424"/>
      <c r="D822" s="402"/>
      <c r="E822" s="402"/>
    </row>
    <row r="823" spans="2:5" s="4" customFormat="1" x14ac:dyDescent="0.35">
      <c r="B823" s="424"/>
      <c r="D823" s="402"/>
      <c r="E823" s="402"/>
    </row>
    <row r="824" spans="2:5" s="4" customFormat="1" x14ac:dyDescent="0.35">
      <c r="B824" s="424"/>
      <c r="D824" s="402"/>
      <c r="E824" s="402"/>
    </row>
    <row r="825" spans="2:5" s="4" customFormat="1" x14ac:dyDescent="0.35">
      <c r="B825" s="424"/>
      <c r="D825" s="402"/>
      <c r="E825" s="402"/>
    </row>
    <row r="826" spans="2:5" s="4" customFormat="1" x14ac:dyDescent="0.35">
      <c r="B826" s="424"/>
      <c r="D826" s="402"/>
      <c r="E826" s="402"/>
    </row>
    <row r="827" spans="2:5" s="4" customFormat="1" x14ac:dyDescent="0.35">
      <c r="B827" s="424"/>
      <c r="D827" s="402"/>
      <c r="E827" s="402"/>
    </row>
    <row r="828" spans="2:5" s="4" customFormat="1" x14ac:dyDescent="0.35">
      <c r="B828" s="424"/>
      <c r="D828" s="402"/>
      <c r="E828" s="402"/>
    </row>
    <row r="829" spans="2:5" s="4" customFormat="1" x14ac:dyDescent="0.35">
      <c r="B829" s="424"/>
      <c r="D829" s="402"/>
      <c r="E829" s="402"/>
    </row>
    <row r="830" spans="2:5" s="4" customFormat="1" x14ac:dyDescent="0.35">
      <c r="B830" s="424"/>
      <c r="D830" s="402"/>
      <c r="E830" s="402"/>
    </row>
    <row r="831" spans="2:5" s="4" customFormat="1" x14ac:dyDescent="0.35">
      <c r="B831" s="424"/>
      <c r="D831" s="402"/>
      <c r="E831" s="402"/>
    </row>
    <row r="832" spans="2:5" s="4" customFormat="1" x14ac:dyDescent="0.35">
      <c r="B832" s="424"/>
      <c r="D832" s="402"/>
      <c r="E832" s="402"/>
    </row>
    <row r="833" spans="2:5" s="4" customFormat="1" x14ac:dyDescent="0.35">
      <c r="B833" s="424"/>
      <c r="D833" s="402"/>
      <c r="E833" s="402"/>
    </row>
    <row r="834" spans="2:5" s="4" customFormat="1" x14ac:dyDescent="0.35">
      <c r="B834" s="424"/>
      <c r="D834" s="402"/>
      <c r="E834" s="402"/>
    </row>
    <row r="835" spans="2:5" s="4" customFormat="1" x14ac:dyDescent="0.35">
      <c r="B835" s="424"/>
      <c r="D835" s="402"/>
      <c r="E835" s="402"/>
    </row>
    <row r="836" spans="2:5" s="4" customFormat="1" x14ac:dyDescent="0.35">
      <c r="B836" s="424"/>
      <c r="D836" s="402"/>
      <c r="E836" s="402"/>
    </row>
    <row r="837" spans="2:5" s="4" customFormat="1" x14ac:dyDescent="0.35">
      <c r="B837" s="424"/>
      <c r="D837" s="402"/>
      <c r="E837" s="402"/>
    </row>
    <row r="838" spans="2:5" s="4" customFormat="1" x14ac:dyDescent="0.35">
      <c r="B838" s="424"/>
      <c r="D838" s="402"/>
      <c r="E838" s="402"/>
    </row>
    <row r="839" spans="2:5" s="4" customFormat="1" x14ac:dyDescent="0.35">
      <c r="B839" s="424"/>
      <c r="D839" s="402"/>
      <c r="E839" s="402"/>
    </row>
    <row r="840" spans="2:5" s="4" customFormat="1" x14ac:dyDescent="0.35">
      <c r="B840" s="424"/>
      <c r="D840" s="402"/>
      <c r="E840" s="402"/>
    </row>
    <row r="841" spans="2:5" s="4" customFormat="1" x14ac:dyDescent="0.35">
      <c r="B841" s="424"/>
      <c r="D841" s="402"/>
      <c r="E841" s="402"/>
    </row>
    <row r="842" spans="2:5" s="4" customFormat="1" x14ac:dyDescent="0.35">
      <c r="B842" s="424"/>
      <c r="D842" s="402"/>
      <c r="E842" s="402"/>
    </row>
    <row r="843" spans="2:5" s="4" customFormat="1" x14ac:dyDescent="0.35">
      <c r="B843" s="424"/>
      <c r="D843" s="402"/>
      <c r="E843" s="402"/>
    </row>
    <row r="844" spans="2:5" s="4" customFormat="1" x14ac:dyDescent="0.35">
      <c r="B844" s="424"/>
      <c r="D844" s="402"/>
      <c r="E844" s="402"/>
    </row>
    <row r="845" spans="2:5" s="4" customFormat="1" x14ac:dyDescent="0.35">
      <c r="B845" s="424"/>
      <c r="D845" s="402"/>
      <c r="E845" s="402"/>
    </row>
    <row r="846" spans="2:5" s="4" customFormat="1" x14ac:dyDescent="0.35">
      <c r="B846" s="424"/>
      <c r="D846" s="402"/>
      <c r="E846" s="402"/>
    </row>
    <row r="847" spans="2:5" s="4" customFormat="1" x14ac:dyDescent="0.35">
      <c r="B847" s="424"/>
      <c r="D847" s="402"/>
      <c r="E847" s="402"/>
    </row>
    <row r="848" spans="2:5" s="4" customFormat="1" x14ac:dyDescent="0.35">
      <c r="B848" s="424"/>
      <c r="D848" s="402"/>
      <c r="E848" s="402"/>
    </row>
    <row r="849" spans="2:5" s="4" customFormat="1" x14ac:dyDescent="0.35">
      <c r="B849" s="424"/>
      <c r="D849" s="402"/>
      <c r="E849" s="402"/>
    </row>
    <row r="850" spans="2:5" s="4" customFormat="1" x14ac:dyDescent="0.35">
      <c r="B850" s="424"/>
      <c r="D850" s="402"/>
      <c r="E850" s="402"/>
    </row>
    <row r="851" spans="2:5" s="4" customFormat="1" x14ac:dyDescent="0.35">
      <c r="B851" s="424"/>
      <c r="D851" s="402"/>
      <c r="E851" s="402"/>
    </row>
    <row r="852" spans="2:5" s="4" customFormat="1" x14ac:dyDescent="0.35">
      <c r="B852" s="424"/>
      <c r="D852" s="402"/>
      <c r="E852" s="402"/>
    </row>
    <row r="853" spans="2:5" s="4" customFormat="1" x14ac:dyDescent="0.35">
      <c r="B853" s="424"/>
      <c r="D853" s="402"/>
      <c r="E853" s="402"/>
    </row>
    <row r="854" spans="2:5" s="4" customFormat="1" x14ac:dyDescent="0.35">
      <c r="B854" s="424"/>
      <c r="D854" s="402"/>
      <c r="E854" s="402"/>
    </row>
    <row r="855" spans="2:5" s="4" customFormat="1" x14ac:dyDescent="0.35">
      <c r="B855" s="424"/>
      <c r="D855" s="402"/>
      <c r="E855" s="402"/>
    </row>
    <row r="856" spans="2:5" s="4" customFormat="1" x14ac:dyDescent="0.35">
      <c r="B856" s="424"/>
      <c r="D856" s="402"/>
      <c r="E856" s="402"/>
    </row>
    <row r="857" spans="2:5" s="4" customFormat="1" x14ac:dyDescent="0.35">
      <c r="B857" s="424"/>
      <c r="D857" s="402"/>
      <c r="E857" s="402"/>
    </row>
    <row r="858" spans="2:5" s="4" customFormat="1" x14ac:dyDescent="0.35">
      <c r="B858" s="424"/>
      <c r="D858" s="402"/>
      <c r="E858" s="402"/>
    </row>
    <row r="859" spans="2:5" s="4" customFormat="1" x14ac:dyDescent="0.35">
      <c r="B859" s="424"/>
      <c r="D859" s="402"/>
      <c r="E859" s="402"/>
    </row>
    <row r="860" spans="2:5" s="4" customFormat="1" x14ac:dyDescent="0.35">
      <c r="B860" s="424"/>
      <c r="D860" s="402"/>
      <c r="E860" s="402"/>
    </row>
    <row r="861" spans="2:5" s="4" customFormat="1" x14ac:dyDescent="0.35">
      <c r="B861" s="424"/>
      <c r="D861" s="402"/>
      <c r="E861" s="402"/>
    </row>
    <row r="862" spans="2:5" s="4" customFormat="1" x14ac:dyDescent="0.35">
      <c r="B862" s="424"/>
      <c r="D862" s="402"/>
      <c r="E862" s="402"/>
    </row>
    <row r="863" spans="2:5" s="4" customFormat="1" x14ac:dyDescent="0.35">
      <c r="B863" s="424"/>
      <c r="D863" s="402"/>
      <c r="E863" s="402"/>
    </row>
    <row r="864" spans="2:5" s="4" customFormat="1" x14ac:dyDescent="0.35">
      <c r="B864" s="424"/>
      <c r="D864" s="402"/>
      <c r="E864" s="402"/>
    </row>
    <row r="865" spans="2:5" s="4" customFormat="1" x14ac:dyDescent="0.35">
      <c r="B865" s="424"/>
      <c r="D865" s="402"/>
      <c r="E865" s="402"/>
    </row>
    <row r="866" spans="2:5" s="4" customFormat="1" x14ac:dyDescent="0.35">
      <c r="B866" s="424"/>
      <c r="D866" s="402"/>
      <c r="E866" s="402"/>
    </row>
    <row r="867" spans="2:5" s="4" customFormat="1" x14ac:dyDescent="0.35">
      <c r="B867" s="424"/>
      <c r="D867" s="402"/>
      <c r="E867" s="402"/>
    </row>
    <row r="868" spans="2:5" s="4" customFormat="1" x14ac:dyDescent="0.35">
      <c r="B868" s="424"/>
      <c r="D868" s="402"/>
      <c r="E868" s="402"/>
    </row>
    <row r="869" spans="2:5" s="4" customFormat="1" x14ac:dyDescent="0.35">
      <c r="B869" s="424"/>
      <c r="D869" s="402"/>
      <c r="E869" s="402"/>
    </row>
    <row r="870" spans="2:5" s="4" customFormat="1" x14ac:dyDescent="0.35">
      <c r="B870" s="424"/>
      <c r="D870" s="402"/>
      <c r="E870" s="402"/>
    </row>
    <row r="871" spans="2:5" s="4" customFormat="1" x14ac:dyDescent="0.35">
      <c r="B871" s="424"/>
      <c r="D871" s="402"/>
      <c r="E871" s="402"/>
    </row>
    <row r="872" spans="2:5" s="4" customFormat="1" x14ac:dyDescent="0.35">
      <c r="B872" s="424"/>
      <c r="D872" s="402"/>
      <c r="E872" s="402"/>
    </row>
    <row r="873" spans="2:5" s="4" customFormat="1" x14ac:dyDescent="0.35">
      <c r="B873" s="424"/>
      <c r="D873" s="402"/>
      <c r="E873" s="402"/>
    </row>
    <row r="874" spans="2:5" s="4" customFormat="1" x14ac:dyDescent="0.35">
      <c r="B874" s="424"/>
      <c r="D874" s="402"/>
      <c r="E874" s="402"/>
    </row>
    <row r="875" spans="2:5" s="4" customFormat="1" x14ac:dyDescent="0.35">
      <c r="B875" s="424"/>
      <c r="D875" s="402"/>
      <c r="E875" s="402"/>
    </row>
    <row r="876" spans="2:5" s="4" customFormat="1" x14ac:dyDescent="0.35">
      <c r="B876" s="424"/>
      <c r="D876" s="402"/>
      <c r="E876" s="402"/>
    </row>
    <row r="877" spans="2:5" s="4" customFormat="1" x14ac:dyDescent="0.35">
      <c r="B877" s="424"/>
      <c r="D877" s="402"/>
      <c r="E877" s="402"/>
    </row>
    <row r="878" spans="2:5" s="4" customFormat="1" x14ac:dyDescent="0.35">
      <c r="B878" s="424"/>
      <c r="D878" s="402"/>
      <c r="E878" s="402"/>
    </row>
    <row r="879" spans="2:5" s="4" customFormat="1" x14ac:dyDescent="0.35">
      <c r="B879" s="424"/>
      <c r="D879" s="402"/>
      <c r="E879" s="402"/>
    </row>
    <row r="880" spans="2:5" s="4" customFormat="1" x14ac:dyDescent="0.35">
      <c r="B880" s="424"/>
      <c r="D880" s="402"/>
      <c r="E880" s="402"/>
    </row>
    <row r="881" spans="2:5" s="4" customFormat="1" x14ac:dyDescent="0.35">
      <c r="B881" s="424"/>
      <c r="D881" s="402"/>
      <c r="E881" s="402"/>
    </row>
    <row r="882" spans="2:5" s="4" customFormat="1" x14ac:dyDescent="0.35">
      <c r="B882" s="424"/>
      <c r="D882" s="402"/>
      <c r="E882" s="402"/>
    </row>
    <row r="883" spans="2:5" s="4" customFormat="1" x14ac:dyDescent="0.35">
      <c r="B883" s="424"/>
      <c r="D883" s="402"/>
      <c r="E883" s="402"/>
    </row>
    <row r="884" spans="2:5" s="4" customFormat="1" x14ac:dyDescent="0.35">
      <c r="B884" s="424"/>
      <c r="D884" s="402"/>
      <c r="E884" s="402"/>
    </row>
    <row r="885" spans="2:5" s="4" customFormat="1" x14ac:dyDescent="0.35">
      <c r="B885" s="424"/>
      <c r="D885" s="402"/>
      <c r="E885" s="402"/>
    </row>
    <row r="886" spans="2:5" s="4" customFormat="1" x14ac:dyDescent="0.35">
      <c r="B886" s="424"/>
      <c r="D886" s="402"/>
      <c r="E886" s="402"/>
    </row>
    <row r="887" spans="2:5" s="4" customFormat="1" x14ac:dyDescent="0.35">
      <c r="B887" s="424"/>
      <c r="D887" s="402"/>
      <c r="E887" s="402"/>
    </row>
    <row r="888" spans="2:5" s="4" customFormat="1" x14ac:dyDescent="0.35">
      <c r="B888" s="424"/>
      <c r="D888" s="402"/>
      <c r="E888" s="402"/>
    </row>
    <row r="889" spans="2:5" s="4" customFormat="1" x14ac:dyDescent="0.35">
      <c r="B889" s="424"/>
      <c r="D889" s="402"/>
      <c r="E889" s="402"/>
    </row>
    <row r="890" spans="2:5" s="4" customFormat="1" x14ac:dyDescent="0.35">
      <c r="B890" s="424"/>
      <c r="D890" s="402"/>
      <c r="E890" s="402"/>
    </row>
    <row r="891" spans="2:5" s="4" customFormat="1" x14ac:dyDescent="0.35">
      <c r="B891" s="424"/>
      <c r="D891" s="402"/>
      <c r="E891" s="402"/>
    </row>
    <row r="892" spans="2:5" s="4" customFormat="1" x14ac:dyDescent="0.35">
      <c r="B892" s="424"/>
      <c r="D892" s="402"/>
      <c r="E892" s="402"/>
    </row>
    <row r="893" spans="2:5" s="4" customFormat="1" x14ac:dyDescent="0.35">
      <c r="B893" s="424"/>
      <c r="D893" s="402"/>
      <c r="E893" s="402"/>
    </row>
    <row r="894" spans="2:5" s="4" customFormat="1" x14ac:dyDescent="0.35">
      <c r="B894" s="424"/>
      <c r="D894" s="402"/>
      <c r="E894" s="402"/>
    </row>
    <row r="895" spans="2:5" s="4" customFormat="1" x14ac:dyDescent="0.35">
      <c r="B895" s="424"/>
      <c r="D895" s="402"/>
      <c r="E895" s="402"/>
    </row>
    <row r="896" spans="2:5" s="4" customFormat="1" x14ac:dyDescent="0.35">
      <c r="B896" s="424"/>
      <c r="D896" s="402"/>
      <c r="E896" s="402"/>
    </row>
    <row r="897" spans="2:5" s="4" customFormat="1" x14ac:dyDescent="0.35">
      <c r="B897" s="424"/>
      <c r="D897" s="402"/>
      <c r="E897" s="402"/>
    </row>
    <row r="898" spans="2:5" s="4" customFormat="1" x14ac:dyDescent="0.35">
      <c r="B898" s="424"/>
      <c r="D898" s="402"/>
      <c r="E898" s="402"/>
    </row>
    <row r="899" spans="2:5" s="4" customFormat="1" x14ac:dyDescent="0.35">
      <c r="B899" s="424"/>
      <c r="D899" s="402"/>
      <c r="E899" s="402"/>
    </row>
    <row r="900" spans="2:5" s="4" customFormat="1" x14ac:dyDescent="0.35">
      <c r="B900" s="424"/>
      <c r="D900" s="402"/>
      <c r="E900" s="402"/>
    </row>
    <row r="901" spans="2:5" s="4" customFormat="1" x14ac:dyDescent="0.35">
      <c r="B901" s="424"/>
      <c r="D901" s="402"/>
      <c r="E901" s="402"/>
    </row>
    <row r="902" spans="2:5" s="4" customFormat="1" x14ac:dyDescent="0.35">
      <c r="B902" s="424"/>
      <c r="D902" s="402"/>
      <c r="E902" s="402"/>
    </row>
    <row r="903" spans="2:5" s="4" customFormat="1" x14ac:dyDescent="0.35">
      <c r="B903" s="424"/>
      <c r="D903" s="402"/>
      <c r="E903" s="402"/>
    </row>
    <row r="904" spans="2:5" s="4" customFormat="1" x14ac:dyDescent="0.35">
      <c r="B904" s="424"/>
      <c r="D904" s="402"/>
      <c r="E904" s="402"/>
    </row>
    <row r="905" spans="2:5" s="4" customFormat="1" x14ac:dyDescent="0.35">
      <c r="B905" s="424"/>
      <c r="D905" s="402"/>
      <c r="E905" s="402"/>
    </row>
    <row r="906" spans="2:5" s="4" customFormat="1" x14ac:dyDescent="0.35">
      <c r="B906" s="424"/>
      <c r="D906" s="402"/>
      <c r="E906" s="402"/>
    </row>
    <row r="907" spans="2:5" s="4" customFormat="1" x14ac:dyDescent="0.35">
      <c r="B907" s="424"/>
      <c r="D907" s="402"/>
      <c r="E907" s="402"/>
    </row>
    <row r="908" spans="2:5" s="4" customFormat="1" x14ac:dyDescent="0.35">
      <c r="B908" s="424"/>
      <c r="D908" s="402"/>
      <c r="E908" s="402"/>
    </row>
    <row r="909" spans="2:5" s="4" customFormat="1" x14ac:dyDescent="0.35">
      <c r="B909" s="424"/>
      <c r="D909" s="402"/>
      <c r="E909" s="402"/>
    </row>
    <row r="910" spans="2:5" s="4" customFormat="1" x14ac:dyDescent="0.35">
      <c r="B910" s="424"/>
      <c r="D910" s="402"/>
      <c r="E910" s="402"/>
    </row>
    <row r="911" spans="2:5" s="4" customFormat="1" x14ac:dyDescent="0.35">
      <c r="B911" s="424"/>
      <c r="D911" s="402"/>
      <c r="E911" s="402"/>
    </row>
    <row r="912" spans="2:5" s="4" customFormat="1" x14ac:dyDescent="0.35">
      <c r="B912" s="424"/>
      <c r="D912" s="402"/>
      <c r="E912" s="402"/>
    </row>
    <row r="913" spans="2:5" s="4" customFormat="1" x14ac:dyDescent="0.35">
      <c r="B913" s="424"/>
      <c r="D913" s="402"/>
      <c r="E913" s="402"/>
    </row>
    <row r="914" spans="2:5" s="4" customFormat="1" x14ac:dyDescent="0.35">
      <c r="B914" s="424"/>
      <c r="D914" s="402"/>
      <c r="E914" s="402"/>
    </row>
    <row r="915" spans="2:5" s="4" customFormat="1" x14ac:dyDescent="0.35">
      <c r="B915" s="424"/>
      <c r="D915" s="402"/>
      <c r="E915" s="402"/>
    </row>
    <row r="916" spans="2:5" s="4" customFormat="1" x14ac:dyDescent="0.35">
      <c r="B916" s="424"/>
      <c r="D916" s="402"/>
      <c r="E916" s="402"/>
    </row>
    <row r="917" spans="2:5" s="4" customFormat="1" x14ac:dyDescent="0.35">
      <c r="B917" s="424"/>
      <c r="D917" s="402"/>
      <c r="E917" s="402"/>
    </row>
    <row r="918" spans="2:5" s="4" customFormat="1" x14ac:dyDescent="0.35">
      <c r="B918" s="424"/>
      <c r="D918" s="402"/>
      <c r="E918" s="402"/>
    </row>
    <row r="919" spans="2:5" s="4" customFormat="1" x14ac:dyDescent="0.35">
      <c r="B919" s="424"/>
      <c r="D919" s="402"/>
      <c r="E919" s="402"/>
    </row>
    <row r="920" spans="2:5" s="4" customFormat="1" x14ac:dyDescent="0.35">
      <c r="B920" s="424"/>
      <c r="D920" s="402"/>
      <c r="E920" s="402"/>
    </row>
    <row r="921" spans="2:5" s="4" customFormat="1" x14ac:dyDescent="0.35">
      <c r="B921" s="424"/>
      <c r="D921" s="402"/>
      <c r="E921" s="402"/>
    </row>
    <row r="922" spans="2:5" s="4" customFormat="1" x14ac:dyDescent="0.35">
      <c r="B922" s="424"/>
      <c r="D922" s="402"/>
      <c r="E922" s="402"/>
    </row>
    <row r="923" spans="2:5" s="4" customFormat="1" x14ac:dyDescent="0.35">
      <c r="B923" s="424"/>
      <c r="D923" s="402"/>
      <c r="E923" s="402"/>
    </row>
    <row r="924" spans="2:5" s="4" customFormat="1" x14ac:dyDescent="0.35">
      <c r="B924" s="424"/>
      <c r="D924" s="402"/>
      <c r="E924" s="402"/>
    </row>
    <row r="925" spans="2:5" s="4" customFormat="1" x14ac:dyDescent="0.35">
      <c r="B925" s="424"/>
      <c r="D925" s="402"/>
      <c r="E925" s="402"/>
    </row>
    <row r="926" spans="2:5" s="4" customFormat="1" x14ac:dyDescent="0.35">
      <c r="B926" s="424"/>
      <c r="D926" s="402"/>
      <c r="E926" s="402"/>
    </row>
    <row r="927" spans="2:5" s="4" customFormat="1" x14ac:dyDescent="0.35">
      <c r="B927" s="424"/>
      <c r="D927" s="402"/>
      <c r="E927" s="402"/>
    </row>
    <row r="928" spans="2:5" s="4" customFormat="1" x14ac:dyDescent="0.35">
      <c r="B928" s="424"/>
      <c r="D928" s="402"/>
      <c r="E928" s="402"/>
    </row>
    <row r="929" spans="2:5" s="4" customFormat="1" x14ac:dyDescent="0.35">
      <c r="B929" s="424"/>
      <c r="D929" s="402"/>
      <c r="E929" s="402"/>
    </row>
    <row r="930" spans="2:5" s="4" customFormat="1" x14ac:dyDescent="0.35">
      <c r="B930" s="424"/>
      <c r="D930" s="402"/>
      <c r="E930" s="402"/>
    </row>
    <row r="931" spans="2:5" s="4" customFormat="1" x14ac:dyDescent="0.35">
      <c r="B931" s="424"/>
      <c r="D931" s="402"/>
      <c r="E931" s="402"/>
    </row>
    <row r="932" spans="2:5" s="4" customFormat="1" x14ac:dyDescent="0.35">
      <c r="B932" s="424"/>
      <c r="D932" s="402"/>
      <c r="E932" s="402"/>
    </row>
    <row r="933" spans="2:5" s="4" customFormat="1" x14ac:dyDescent="0.35">
      <c r="B933" s="424"/>
      <c r="D933" s="402"/>
      <c r="E933" s="402"/>
    </row>
    <row r="934" spans="2:5" s="4" customFormat="1" x14ac:dyDescent="0.35">
      <c r="B934" s="424"/>
      <c r="D934" s="402"/>
      <c r="E934" s="402"/>
    </row>
    <row r="935" spans="2:5" s="4" customFormat="1" x14ac:dyDescent="0.35">
      <c r="B935" s="424"/>
      <c r="D935" s="402"/>
      <c r="E935" s="402"/>
    </row>
    <row r="936" spans="2:5" s="4" customFormat="1" x14ac:dyDescent="0.35">
      <c r="B936" s="424"/>
      <c r="D936" s="402"/>
      <c r="E936" s="402"/>
    </row>
    <row r="937" spans="2:5" s="4" customFormat="1" x14ac:dyDescent="0.35">
      <c r="B937" s="424"/>
      <c r="D937" s="402"/>
      <c r="E937" s="402"/>
    </row>
    <row r="938" spans="2:5" s="4" customFormat="1" x14ac:dyDescent="0.35">
      <c r="B938" s="424"/>
      <c r="D938" s="402"/>
      <c r="E938" s="402"/>
    </row>
    <row r="939" spans="2:5" s="4" customFormat="1" x14ac:dyDescent="0.35">
      <c r="B939" s="424"/>
      <c r="D939" s="402"/>
      <c r="E939" s="402"/>
    </row>
    <row r="940" spans="2:5" s="4" customFormat="1" x14ac:dyDescent="0.35">
      <c r="B940" s="424"/>
      <c r="D940" s="402"/>
      <c r="E940" s="402"/>
    </row>
    <row r="941" spans="2:5" s="4" customFormat="1" x14ac:dyDescent="0.35">
      <c r="B941" s="424"/>
      <c r="D941" s="402"/>
      <c r="E941" s="402"/>
    </row>
    <row r="942" spans="2:5" s="4" customFormat="1" x14ac:dyDescent="0.35">
      <c r="B942" s="424"/>
      <c r="D942" s="402"/>
      <c r="E942" s="402"/>
    </row>
    <row r="943" spans="2:5" s="4" customFormat="1" x14ac:dyDescent="0.35">
      <c r="B943" s="424"/>
      <c r="D943" s="402"/>
      <c r="E943" s="402"/>
    </row>
    <row r="944" spans="2:5" s="4" customFormat="1" x14ac:dyDescent="0.35">
      <c r="B944" s="424"/>
      <c r="D944" s="402"/>
      <c r="E944" s="402"/>
    </row>
    <row r="945" spans="2:5" s="4" customFormat="1" x14ac:dyDescent="0.35">
      <c r="B945" s="424"/>
      <c r="D945" s="402"/>
      <c r="E945" s="402"/>
    </row>
    <row r="946" spans="2:5" s="4" customFormat="1" x14ac:dyDescent="0.35">
      <c r="B946" s="424"/>
      <c r="D946" s="402"/>
      <c r="E946" s="402"/>
    </row>
    <row r="947" spans="2:5" s="4" customFormat="1" x14ac:dyDescent="0.35">
      <c r="B947" s="424"/>
      <c r="D947" s="402"/>
      <c r="E947" s="402"/>
    </row>
    <row r="948" spans="2:5" s="4" customFormat="1" x14ac:dyDescent="0.35">
      <c r="B948" s="424"/>
      <c r="D948" s="402"/>
      <c r="E948" s="402"/>
    </row>
    <row r="949" spans="2:5" s="4" customFormat="1" x14ac:dyDescent="0.35">
      <c r="B949" s="424"/>
      <c r="D949" s="402"/>
      <c r="E949" s="402"/>
    </row>
    <row r="950" spans="2:5" s="4" customFormat="1" x14ac:dyDescent="0.35">
      <c r="B950" s="424"/>
      <c r="D950" s="402"/>
      <c r="E950" s="402"/>
    </row>
    <row r="951" spans="2:5" s="4" customFormat="1" x14ac:dyDescent="0.35">
      <c r="B951" s="424"/>
      <c r="D951" s="402"/>
      <c r="E951" s="402"/>
    </row>
    <row r="952" spans="2:5" s="4" customFormat="1" x14ac:dyDescent="0.35">
      <c r="B952" s="424"/>
      <c r="D952" s="402"/>
      <c r="E952" s="402"/>
    </row>
    <row r="953" spans="2:5" s="4" customFormat="1" x14ac:dyDescent="0.35">
      <c r="B953" s="424"/>
      <c r="D953" s="402"/>
      <c r="E953" s="402"/>
    </row>
    <row r="954" spans="2:5" s="4" customFormat="1" x14ac:dyDescent="0.35">
      <c r="B954" s="424"/>
      <c r="D954" s="402"/>
      <c r="E954" s="402"/>
    </row>
    <row r="955" spans="2:5" s="4" customFormat="1" x14ac:dyDescent="0.35">
      <c r="B955" s="424"/>
      <c r="D955" s="402"/>
      <c r="E955" s="402"/>
    </row>
    <row r="956" spans="2:5" s="4" customFormat="1" x14ac:dyDescent="0.35">
      <c r="B956" s="424"/>
      <c r="D956" s="402"/>
      <c r="E956" s="402"/>
    </row>
    <row r="957" spans="2:5" s="4" customFormat="1" x14ac:dyDescent="0.35">
      <c r="B957" s="424"/>
      <c r="D957" s="402"/>
      <c r="E957" s="402"/>
    </row>
    <row r="958" spans="2:5" s="4" customFormat="1" x14ac:dyDescent="0.35">
      <c r="B958" s="424"/>
      <c r="D958" s="402"/>
      <c r="E958" s="402"/>
    </row>
    <row r="959" spans="2:5" s="4" customFormat="1" x14ac:dyDescent="0.35">
      <c r="B959" s="424"/>
      <c r="D959" s="402"/>
      <c r="E959" s="402"/>
    </row>
    <row r="960" spans="2:5" s="4" customFormat="1" x14ac:dyDescent="0.35">
      <c r="B960" s="424"/>
      <c r="D960" s="402"/>
      <c r="E960" s="402"/>
    </row>
    <row r="961" spans="2:5" s="4" customFormat="1" x14ac:dyDescent="0.35">
      <c r="B961" s="424"/>
      <c r="D961" s="402"/>
      <c r="E961" s="402"/>
    </row>
    <row r="962" spans="2:5" s="4" customFormat="1" x14ac:dyDescent="0.35">
      <c r="B962" s="424"/>
      <c r="D962" s="402"/>
      <c r="E962" s="402"/>
    </row>
    <row r="963" spans="2:5" s="4" customFormat="1" x14ac:dyDescent="0.35">
      <c r="B963" s="424"/>
      <c r="D963" s="402"/>
      <c r="E963" s="402"/>
    </row>
    <row r="964" spans="2:5" s="4" customFormat="1" x14ac:dyDescent="0.35">
      <c r="B964" s="424"/>
      <c r="D964" s="402"/>
      <c r="E964" s="402"/>
    </row>
    <row r="965" spans="2:5" s="4" customFormat="1" x14ac:dyDescent="0.35">
      <c r="B965" s="424"/>
      <c r="D965" s="402"/>
      <c r="E965" s="402"/>
    </row>
    <row r="966" spans="2:5" s="4" customFormat="1" x14ac:dyDescent="0.35">
      <c r="B966" s="424"/>
      <c r="D966" s="402"/>
      <c r="E966" s="402"/>
    </row>
    <row r="967" spans="2:5" s="4" customFormat="1" x14ac:dyDescent="0.35">
      <c r="B967" s="424"/>
      <c r="D967" s="402"/>
      <c r="E967" s="402"/>
    </row>
    <row r="968" spans="2:5" s="4" customFormat="1" x14ac:dyDescent="0.35">
      <c r="B968" s="424"/>
      <c r="D968" s="402"/>
      <c r="E968" s="402"/>
    </row>
    <row r="969" spans="2:5" s="4" customFormat="1" x14ac:dyDescent="0.35">
      <c r="B969" s="424"/>
      <c r="D969" s="402"/>
      <c r="E969" s="402"/>
    </row>
    <row r="970" spans="2:5" s="4" customFormat="1" x14ac:dyDescent="0.35">
      <c r="B970" s="424"/>
      <c r="D970" s="402"/>
      <c r="E970" s="402"/>
    </row>
    <row r="971" spans="2:5" s="4" customFormat="1" x14ac:dyDescent="0.35">
      <c r="B971" s="424"/>
      <c r="D971" s="402"/>
      <c r="E971" s="402"/>
    </row>
    <row r="972" spans="2:5" s="4" customFormat="1" x14ac:dyDescent="0.35">
      <c r="B972" s="424"/>
      <c r="D972" s="402"/>
      <c r="E972" s="402"/>
    </row>
    <row r="973" spans="2:5" s="4" customFormat="1" x14ac:dyDescent="0.35">
      <c r="B973" s="424"/>
      <c r="D973" s="402"/>
      <c r="E973" s="402"/>
    </row>
    <row r="974" spans="2:5" s="4" customFormat="1" x14ac:dyDescent="0.35">
      <c r="B974" s="424"/>
      <c r="D974" s="402"/>
      <c r="E974" s="402"/>
    </row>
    <row r="975" spans="2:5" s="4" customFormat="1" x14ac:dyDescent="0.35">
      <c r="B975" s="424"/>
      <c r="D975" s="402"/>
      <c r="E975" s="402"/>
    </row>
    <row r="976" spans="2:5" s="4" customFormat="1" x14ac:dyDescent="0.35">
      <c r="B976" s="424"/>
      <c r="D976" s="402"/>
      <c r="E976" s="402"/>
    </row>
    <row r="977" spans="2:5" s="4" customFormat="1" x14ac:dyDescent="0.35">
      <c r="B977" s="424"/>
      <c r="D977" s="402"/>
      <c r="E977" s="402"/>
    </row>
    <row r="978" spans="2:5" s="4" customFormat="1" x14ac:dyDescent="0.35">
      <c r="B978" s="424"/>
      <c r="D978" s="402"/>
      <c r="E978" s="402"/>
    </row>
    <row r="979" spans="2:5" s="4" customFormat="1" x14ac:dyDescent="0.35">
      <c r="B979" s="424"/>
      <c r="D979" s="402"/>
      <c r="E979" s="402"/>
    </row>
    <row r="980" spans="2:5" s="4" customFormat="1" x14ac:dyDescent="0.35">
      <c r="B980" s="424"/>
      <c r="D980" s="402"/>
      <c r="E980" s="402"/>
    </row>
    <row r="981" spans="2:5" s="4" customFormat="1" x14ac:dyDescent="0.35">
      <c r="B981" s="424"/>
      <c r="D981" s="402"/>
      <c r="E981" s="402"/>
    </row>
    <row r="982" spans="2:5" s="4" customFormat="1" x14ac:dyDescent="0.35">
      <c r="B982" s="424"/>
      <c r="D982" s="402"/>
      <c r="E982" s="402"/>
    </row>
    <row r="983" spans="2:5" s="4" customFormat="1" x14ac:dyDescent="0.35">
      <c r="B983" s="424"/>
      <c r="D983" s="402"/>
      <c r="E983" s="402"/>
    </row>
    <row r="984" spans="2:5" s="4" customFormat="1" x14ac:dyDescent="0.35">
      <c r="B984" s="424"/>
      <c r="D984" s="402"/>
      <c r="E984" s="402"/>
    </row>
    <row r="985" spans="2:5" s="4" customFormat="1" x14ac:dyDescent="0.35">
      <c r="B985" s="424"/>
      <c r="D985" s="402"/>
      <c r="E985" s="402"/>
    </row>
    <row r="986" spans="2:5" s="4" customFormat="1" x14ac:dyDescent="0.35">
      <c r="B986" s="424"/>
      <c r="D986" s="402"/>
      <c r="E986" s="402"/>
    </row>
    <row r="987" spans="2:5" s="4" customFormat="1" x14ac:dyDescent="0.35">
      <c r="B987" s="424"/>
      <c r="D987" s="402"/>
      <c r="E987" s="402"/>
    </row>
    <row r="988" spans="2:5" s="4" customFormat="1" x14ac:dyDescent="0.35">
      <c r="B988" s="424"/>
      <c r="D988" s="402"/>
      <c r="E988" s="402"/>
    </row>
    <row r="989" spans="2:5" s="4" customFormat="1" x14ac:dyDescent="0.35">
      <c r="B989" s="424"/>
      <c r="D989" s="402"/>
      <c r="E989" s="402"/>
    </row>
    <row r="990" spans="2:5" s="4" customFormat="1" x14ac:dyDescent="0.35">
      <c r="B990" s="424"/>
      <c r="D990" s="402"/>
      <c r="E990" s="402"/>
    </row>
    <row r="991" spans="2:5" s="4" customFormat="1" x14ac:dyDescent="0.35">
      <c r="B991" s="424"/>
      <c r="D991" s="402"/>
      <c r="E991" s="402"/>
    </row>
    <row r="992" spans="2:5" s="4" customFormat="1" x14ac:dyDescent="0.35">
      <c r="B992" s="424"/>
      <c r="D992" s="402"/>
      <c r="E992" s="402"/>
    </row>
    <row r="993" spans="2:5" s="4" customFormat="1" x14ac:dyDescent="0.35">
      <c r="B993" s="424"/>
      <c r="D993" s="402"/>
      <c r="E993" s="402"/>
    </row>
    <row r="994" spans="2:5" s="4" customFormat="1" x14ac:dyDescent="0.35">
      <c r="B994" s="424"/>
      <c r="D994" s="402"/>
      <c r="E994" s="402"/>
    </row>
    <row r="995" spans="2:5" s="4" customFormat="1" x14ac:dyDescent="0.35">
      <c r="B995" s="424"/>
      <c r="D995" s="402"/>
      <c r="E995" s="402"/>
    </row>
    <row r="996" spans="2:5" s="4" customFormat="1" x14ac:dyDescent="0.35">
      <c r="B996" s="424"/>
      <c r="D996" s="402"/>
      <c r="E996" s="402"/>
    </row>
    <row r="997" spans="2:5" s="4" customFormat="1" x14ac:dyDescent="0.35">
      <c r="B997" s="424"/>
      <c r="D997" s="402"/>
      <c r="E997" s="402"/>
    </row>
    <row r="998" spans="2:5" s="4" customFormat="1" x14ac:dyDescent="0.35">
      <c r="B998" s="424"/>
      <c r="D998" s="402"/>
      <c r="E998" s="402"/>
    </row>
    <row r="999" spans="2:5" s="4" customFormat="1" x14ac:dyDescent="0.35">
      <c r="B999" s="424"/>
      <c r="D999" s="402"/>
      <c r="E999" s="402"/>
    </row>
    <row r="1000" spans="2:5" s="4" customFormat="1" x14ac:dyDescent="0.35">
      <c r="B1000" s="424"/>
      <c r="D1000" s="402"/>
      <c r="E1000" s="402"/>
    </row>
    <row r="1001" spans="2:5" s="4" customFormat="1" x14ac:dyDescent="0.35">
      <c r="B1001" s="424"/>
      <c r="D1001" s="402"/>
      <c r="E1001" s="402"/>
    </row>
    <row r="1002" spans="2:5" s="4" customFormat="1" x14ac:dyDescent="0.35">
      <c r="B1002" s="424"/>
      <c r="D1002" s="402"/>
      <c r="E1002" s="402"/>
    </row>
    <row r="1003" spans="2:5" s="4" customFormat="1" x14ac:dyDescent="0.35">
      <c r="B1003" s="424"/>
      <c r="D1003" s="402"/>
      <c r="E1003" s="402"/>
    </row>
    <row r="1004" spans="2:5" s="4" customFormat="1" x14ac:dyDescent="0.35">
      <c r="B1004" s="424"/>
      <c r="D1004" s="402"/>
      <c r="E1004" s="402"/>
    </row>
    <row r="1005" spans="2:5" s="4" customFormat="1" x14ac:dyDescent="0.35">
      <c r="B1005" s="424"/>
      <c r="D1005" s="402"/>
      <c r="E1005" s="402"/>
    </row>
    <row r="1006" spans="2:5" s="4" customFormat="1" x14ac:dyDescent="0.35">
      <c r="B1006" s="424"/>
      <c r="D1006" s="402"/>
      <c r="E1006" s="402"/>
    </row>
    <row r="1007" spans="2:5" s="4" customFormat="1" x14ac:dyDescent="0.35">
      <c r="B1007" s="424"/>
      <c r="D1007" s="402"/>
      <c r="E1007" s="402"/>
    </row>
    <row r="1008" spans="2:5" s="4" customFormat="1" x14ac:dyDescent="0.35">
      <c r="B1008" s="424"/>
      <c r="D1008" s="402"/>
      <c r="E1008" s="402"/>
    </row>
    <row r="1009" spans="2:5" s="4" customFormat="1" x14ac:dyDescent="0.35">
      <c r="B1009" s="424"/>
      <c r="D1009" s="402"/>
      <c r="E1009" s="402"/>
    </row>
    <row r="1010" spans="2:5" s="4" customFormat="1" x14ac:dyDescent="0.35">
      <c r="B1010" s="424"/>
      <c r="D1010" s="402"/>
      <c r="E1010" s="402"/>
    </row>
    <row r="1011" spans="2:5" s="4" customFormat="1" x14ac:dyDescent="0.35">
      <c r="B1011" s="424"/>
      <c r="D1011" s="402"/>
      <c r="E1011" s="402"/>
    </row>
    <row r="1012" spans="2:5" s="4" customFormat="1" x14ac:dyDescent="0.35">
      <c r="B1012" s="424"/>
      <c r="D1012" s="402"/>
      <c r="E1012" s="402"/>
    </row>
    <row r="1013" spans="2:5" s="4" customFormat="1" x14ac:dyDescent="0.35">
      <c r="B1013" s="424"/>
      <c r="D1013" s="402"/>
      <c r="E1013" s="402"/>
    </row>
    <row r="1014" spans="2:5" s="4" customFormat="1" x14ac:dyDescent="0.35">
      <c r="B1014" s="424"/>
      <c r="D1014" s="402"/>
      <c r="E1014" s="402"/>
    </row>
    <row r="1015" spans="2:5" s="4" customFormat="1" x14ac:dyDescent="0.35">
      <c r="B1015" s="424"/>
      <c r="D1015" s="402"/>
      <c r="E1015" s="402"/>
    </row>
    <row r="1016" spans="2:5" s="4" customFormat="1" x14ac:dyDescent="0.35">
      <c r="B1016" s="424"/>
      <c r="D1016" s="402"/>
      <c r="E1016" s="402"/>
    </row>
    <row r="1017" spans="2:5" s="4" customFormat="1" x14ac:dyDescent="0.35">
      <c r="B1017" s="424"/>
      <c r="D1017" s="402"/>
      <c r="E1017" s="402"/>
    </row>
    <row r="1018" spans="2:5" s="4" customFormat="1" x14ac:dyDescent="0.35">
      <c r="B1018" s="424"/>
      <c r="D1018" s="402"/>
      <c r="E1018" s="402"/>
    </row>
    <row r="1019" spans="2:5" s="4" customFormat="1" x14ac:dyDescent="0.35">
      <c r="B1019" s="424"/>
      <c r="D1019" s="402"/>
      <c r="E1019" s="402"/>
    </row>
    <row r="1020" spans="2:5" s="4" customFormat="1" x14ac:dyDescent="0.35">
      <c r="B1020" s="424"/>
      <c r="D1020" s="402"/>
      <c r="E1020" s="402"/>
    </row>
    <row r="1021" spans="2:5" s="4" customFormat="1" x14ac:dyDescent="0.35">
      <c r="B1021" s="424"/>
      <c r="D1021" s="402"/>
      <c r="E1021" s="402"/>
    </row>
    <row r="1022" spans="2:5" s="4" customFormat="1" x14ac:dyDescent="0.35">
      <c r="B1022" s="424"/>
      <c r="D1022" s="402"/>
      <c r="E1022" s="402"/>
    </row>
    <row r="1023" spans="2:5" s="4" customFormat="1" x14ac:dyDescent="0.35">
      <c r="B1023" s="424"/>
      <c r="D1023" s="402"/>
      <c r="E1023" s="402"/>
    </row>
    <row r="1024" spans="2:5" s="4" customFormat="1" x14ac:dyDescent="0.35">
      <c r="B1024" s="424"/>
      <c r="D1024" s="402"/>
      <c r="E1024" s="402"/>
    </row>
    <row r="1025" spans="2:5" s="4" customFormat="1" x14ac:dyDescent="0.35">
      <c r="B1025" s="424"/>
      <c r="D1025" s="402"/>
      <c r="E1025" s="402"/>
    </row>
    <row r="1026" spans="2:5" s="4" customFormat="1" x14ac:dyDescent="0.35">
      <c r="B1026" s="424"/>
      <c r="D1026" s="402"/>
      <c r="E1026" s="402"/>
    </row>
    <row r="1027" spans="2:5" s="4" customFormat="1" x14ac:dyDescent="0.35">
      <c r="B1027" s="424"/>
      <c r="D1027" s="402"/>
      <c r="E1027" s="402"/>
    </row>
    <row r="1028" spans="2:5" s="4" customFormat="1" x14ac:dyDescent="0.35">
      <c r="B1028" s="424"/>
      <c r="D1028" s="402"/>
      <c r="E1028" s="402"/>
    </row>
    <row r="1029" spans="2:5" s="4" customFormat="1" x14ac:dyDescent="0.35">
      <c r="B1029" s="424"/>
      <c r="D1029" s="402"/>
      <c r="E1029" s="402"/>
    </row>
    <row r="1030" spans="2:5" s="4" customFormat="1" x14ac:dyDescent="0.35">
      <c r="B1030" s="424"/>
      <c r="D1030" s="402"/>
      <c r="E1030" s="402"/>
    </row>
    <row r="1031" spans="2:5" s="4" customFormat="1" x14ac:dyDescent="0.35">
      <c r="B1031" s="424"/>
      <c r="D1031" s="402"/>
      <c r="E1031" s="402"/>
    </row>
    <row r="1032" spans="2:5" s="4" customFormat="1" x14ac:dyDescent="0.35">
      <c r="B1032" s="424"/>
      <c r="D1032" s="402"/>
      <c r="E1032" s="402"/>
    </row>
    <row r="1033" spans="2:5" s="4" customFormat="1" x14ac:dyDescent="0.35">
      <c r="B1033" s="424"/>
      <c r="D1033" s="402"/>
      <c r="E1033" s="402"/>
    </row>
    <row r="1034" spans="2:5" s="4" customFormat="1" x14ac:dyDescent="0.35">
      <c r="B1034" s="424"/>
      <c r="D1034" s="402"/>
      <c r="E1034" s="402"/>
    </row>
    <row r="1035" spans="2:5" s="4" customFormat="1" x14ac:dyDescent="0.35">
      <c r="B1035" s="424"/>
      <c r="D1035" s="402"/>
      <c r="E1035" s="402"/>
    </row>
    <row r="1036" spans="2:5" s="4" customFormat="1" x14ac:dyDescent="0.35">
      <c r="B1036" s="424"/>
      <c r="D1036" s="402"/>
      <c r="E1036" s="402"/>
    </row>
    <row r="1037" spans="2:5" s="4" customFormat="1" x14ac:dyDescent="0.35">
      <c r="B1037" s="424"/>
      <c r="D1037" s="402"/>
      <c r="E1037" s="402"/>
    </row>
    <row r="1038" spans="2:5" s="4" customFormat="1" x14ac:dyDescent="0.35">
      <c r="B1038" s="424"/>
      <c r="D1038" s="402"/>
      <c r="E1038" s="402"/>
    </row>
    <row r="1039" spans="2:5" s="4" customFormat="1" x14ac:dyDescent="0.35">
      <c r="B1039" s="424"/>
      <c r="D1039" s="402"/>
      <c r="E1039" s="402"/>
    </row>
    <row r="1040" spans="2:5" s="4" customFormat="1" x14ac:dyDescent="0.35">
      <c r="B1040" s="424"/>
      <c r="D1040" s="402"/>
      <c r="E1040" s="402"/>
    </row>
    <row r="1041" spans="2:5" s="4" customFormat="1" x14ac:dyDescent="0.35">
      <c r="B1041" s="424"/>
      <c r="D1041" s="402"/>
      <c r="E1041" s="402"/>
    </row>
    <row r="1042" spans="2:5" s="4" customFormat="1" x14ac:dyDescent="0.35">
      <c r="B1042" s="424"/>
      <c r="D1042" s="402"/>
      <c r="E1042" s="402"/>
    </row>
    <row r="1043" spans="2:5" s="4" customFormat="1" x14ac:dyDescent="0.35">
      <c r="B1043" s="424"/>
      <c r="D1043" s="402"/>
      <c r="E1043" s="402"/>
    </row>
    <row r="1044" spans="2:5" s="4" customFormat="1" x14ac:dyDescent="0.35">
      <c r="B1044" s="424"/>
      <c r="D1044" s="402"/>
      <c r="E1044" s="402"/>
    </row>
    <row r="1045" spans="2:5" s="4" customFormat="1" x14ac:dyDescent="0.35">
      <c r="B1045" s="424"/>
      <c r="D1045" s="402"/>
      <c r="E1045" s="402"/>
    </row>
    <row r="1046" spans="2:5" s="4" customFormat="1" x14ac:dyDescent="0.35">
      <c r="B1046" s="424"/>
      <c r="D1046" s="402"/>
      <c r="E1046" s="402"/>
    </row>
    <row r="1047" spans="2:5" s="4" customFormat="1" x14ac:dyDescent="0.35">
      <c r="B1047" s="424"/>
      <c r="D1047" s="402"/>
      <c r="E1047" s="402"/>
    </row>
    <row r="1048" spans="2:5" s="4" customFormat="1" x14ac:dyDescent="0.35">
      <c r="B1048" s="424"/>
      <c r="D1048" s="402"/>
      <c r="E1048" s="402"/>
    </row>
    <row r="1049" spans="2:5" s="4" customFormat="1" x14ac:dyDescent="0.35">
      <c r="B1049" s="424"/>
      <c r="D1049" s="402"/>
      <c r="E1049" s="402"/>
    </row>
    <row r="1050" spans="2:5" s="4" customFormat="1" x14ac:dyDescent="0.35">
      <c r="B1050" s="424"/>
      <c r="D1050" s="402"/>
      <c r="E1050" s="402"/>
    </row>
    <row r="1051" spans="2:5" s="4" customFormat="1" x14ac:dyDescent="0.35">
      <c r="B1051" s="424"/>
      <c r="D1051" s="402"/>
      <c r="E1051" s="402"/>
    </row>
    <row r="1052" spans="2:5" s="4" customFormat="1" x14ac:dyDescent="0.35">
      <c r="B1052" s="424"/>
      <c r="D1052" s="402"/>
      <c r="E1052" s="402"/>
    </row>
    <row r="1053" spans="2:5" s="4" customFormat="1" x14ac:dyDescent="0.35">
      <c r="B1053" s="424"/>
      <c r="D1053" s="402"/>
      <c r="E1053" s="402"/>
    </row>
    <row r="1054" spans="2:5" s="4" customFormat="1" x14ac:dyDescent="0.35">
      <c r="B1054" s="424"/>
      <c r="D1054" s="402"/>
      <c r="E1054" s="402"/>
    </row>
    <row r="1055" spans="2:5" s="4" customFormat="1" x14ac:dyDescent="0.35">
      <c r="B1055" s="424"/>
      <c r="D1055" s="402"/>
      <c r="E1055" s="402"/>
    </row>
    <row r="1056" spans="2:5" s="4" customFormat="1" x14ac:dyDescent="0.35">
      <c r="B1056" s="424"/>
      <c r="D1056" s="402"/>
      <c r="E1056" s="402"/>
    </row>
    <row r="1057" spans="2:5" s="4" customFormat="1" x14ac:dyDescent="0.35">
      <c r="B1057" s="424"/>
      <c r="D1057" s="402"/>
      <c r="E1057" s="402"/>
    </row>
    <row r="1058" spans="2:5" s="4" customFormat="1" x14ac:dyDescent="0.35">
      <c r="B1058" s="424"/>
      <c r="D1058" s="402"/>
      <c r="E1058" s="402"/>
    </row>
    <row r="1059" spans="2:5" s="4" customFormat="1" x14ac:dyDescent="0.35">
      <c r="B1059" s="424"/>
      <c r="D1059" s="402"/>
      <c r="E1059" s="402"/>
    </row>
    <row r="1060" spans="2:5" s="4" customFormat="1" x14ac:dyDescent="0.35">
      <c r="B1060" s="424"/>
      <c r="D1060" s="402"/>
      <c r="E1060" s="402"/>
    </row>
    <row r="1061" spans="2:5" s="4" customFormat="1" x14ac:dyDescent="0.35">
      <c r="B1061" s="424"/>
      <c r="D1061" s="402"/>
      <c r="E1061" s="402"/>
    </row>
    <row r="1062" spans="2:5" s="4" customFormat="1" x14ac:dyDescent="0.35">
      <c r="B1062" s="424"/>
      <c r="D1062" s="402"/>
      <c r="E1062" s="402"/>
    </row>
    <row r="1063" spans="2:5" s="4" customFormat="1" x14ac:dyDescent="0.35">
      <c r="B1063" s="424"/>
      <c r="D1063" s="402"/>
      <c r="E1063" s="402"/>
    </row>
    <row r="1064" spans="2:5" s="4" customFormat="1" x14ac:dyDescent="0.35">
      <c r="B1064" s="424"/>
      <c r="D1064" s="402"/>
      <c r="E1064" s="402"/>
    </row>
    <row r="1065" spans="2:5" s="4" customFormat="1" x14ac:dyDescent="0.35">
      <c r="B1065" s="424"/>
      <c r="D1065" s="402"/>
      <c r="E1065" s="402"/>
    </row>
    <row r="1066" spans="2:5" s="4" customFormat="1" x14ac:dyDescent="0.35">
      <c r="B1066" s="424"/>
      <c r="D1066" s="402"/>
      <c r="E1066" s="402"/>
    </row>
    <row r="1067" spans="2:5" s="4" customFormat="1" x14ac:dyDescent="0.35">
      <c r="B1067" s="424"/>
      <c r="D1067" s="402"/>
      <c r="E1067" s="402"/>
    </row>
    <row r="1068" spans="2:5" s="4" customFormat="1" x14ac:dyDescent="0.35">
      <c r="B1068" s="424"/>
      <c r="D1068" s="402"/>
      <c r="E1068" s="402"/>
    </row>
    <row r="1069" spans="2:5" s="4" customFormat="1" x14ac:dyDescent="0.35">
      <c r="B1069" s="424"/>
      <c r="D1069" s="402"/>
      <c r="E1069" s="402"/>
    </row>
    <row r="1070" spans="2:5" s="4" customFormat="1" x14ac:dyDescent="0.35">
      <c r="B1070" s="424"/>
      <c r="D1070" s="402"/>
      <c r="E1070" s="402"/>
    </row>
    <row r="1071" spans="2:5" s="4" customFormat="1" x14ac:dyDescent="0.35">
      <c r="B1071" s="424"/>
      <c r="D1071" s="402"/>
      <c r="E1071" s="402"/>
    </row>
    <row r="1072" spans="2:5" s="4" customFormat="1" x14ac:dyDescent="0.35">
      <c r="B1072" s="424"/>
      <c r="D1072" s="402"/>
      <c r="E1072" s="402"/>
    </row>
    <row r="1073" spans="2:5" s="4" customFormat="1" x14ac:dyDescent="0.35">
      <c r="B1073" s="424"/>
      <c r="D1073" s="402"/>
      <c r="E1073" s="402"/>
    </row>
    <row r="1074" spans="2:5" s="4" customFormat="1" x14ac:dyDescent="0.35">
      <c r="B1074" s="424"/>
      <c r="D1074" s="402"/>
      <c r="E1074" s="402"/>
    </row>
    <row r="1075" spans="2:5" s="4" customFormat="1" x14ac:dyDescent="0.35">
      <c r="B1075" s="424"/>
      <c r="D1075" s="402"/>
      <c r="E1075" s="402"/>
    </row>
    <row r="1076" spans="2:5" s="4" customFormat="1" x14ac:dyDescent="0.35">
      <c r="B1076" s="424"/>
      <c r="D1076" s="402"/>
      <c r="E1076" s="402"/>
    </row>
    <row r="1077" spans="2:5" s="4" customFormat="1" x14ac:dyDescent="0.35">
      <c r="B1077" s="424"/>
      <c r="D1077" s="402"/>
      <c r="E1077" s="402"/>
    </row>
    <row r="1078" spans="2:5" s="4" customFormat="1" x14ac:dyDescent="0.35">
      <c r="B1078" s="424"/>
      <c r="D1078" s="402"/>
      <c r="E1078" s="402"/>
    </row>
    <row r="1079" spans="2:5" s="4" customFormat="1" x14ac:dyDescent="0.35">
      <c r="B1079" s="424"/>
      <c r="D1079" s="402"/>
      <c r="E1079" s="402"/>
    </row>
    <row r="1080" spans="2:5" s="4" customFormat="1" x14ac:dyDescent="0.35">
      <c r="B1080" s="424"/>
      <c r="D1080" s="402"/>
      <c r="E1080" s="402"/>
    </row>
    <row r="1081" spans="2:5" s="4" customFormat="1" x14ac:dyDescent="0.35">
      <c r="B1081" s="424"/>
      <c r="D1081" s="402"/>
      <c r="E1081" s="402"/>
    </row>
    <row r="1082" spans="2:5" s="4" customFormat="1" x14ac:dyDescent="0.35">
      <c r="B1082" s="424"/>
      <c r="D1082" s="402"/>
      <c r="E1082" s="402"/>
    </row>
    <row r="1083" spans="2:5" s="4" customFormat="1" x14ac:dyDescent="0.35">
      <c r="B1083" s="424"/>
      <c r="D1083" s="402"/>
      <c r="E1083" s="402"/>
    </row>
    <row r="1084" spans="2:5" s="4" customFormat="1" x14ac:dyDescent="0.35">
      <c r="B1084" s="424"/>
      <c r="D1084" s="402"/>
      <c r="E1084" s="402"/>
    </row>
    <row r="1085" spans="2:5" s="4" customFormat="1" x14ac:dyDescent="0.35">
      <c r="B1085" s="424"/>
      <c r="D1085" s="402"/>
      <c r="E1085" s="402"/>
    </row>
    <row r="1086" spans="2:5" s="4" customFormat="1" x14ac:dyDescent="0.35">
      <c r="B1086" s="424"/>
      <c r="D1086" s="402"/>
      <c r="E1086" s="402"/>
    </row>
    <row r="1087" spans="2:5" s="4" customFormat="1" x14ac:dyDescent="0.35">
      <c r="B1087" s="424"/>
      <c r="D1087" s="402"/>
      <c r="E1087" s="402"/>
    </row>
    <row r="1088" spans="2:5" s="4" customFormat="1" x14ac:dyDescent="0.35">
      <c r="B1088" s="424"/>
      <c r="D1088" s="402"/>
      <c r="E1088" s="402"/>
    </row>
    <row r="1089" spans="2:5" s="4" customFormat="1" x14ac:dyDescent="0.35">
      <c r="B1089" s="424"/>
      <c r="D1089" s="402"/>
      <c r="E1089" s="402"/>
    </row>
    <row r="1090" spans="2:5" s="4" customFormat="1" x14ac:dyDescent="0.35">
      <c r="B1090" s="424"/>
      <c r="D1090" s="402"/>
      <c r="E1090" s="402"/>
    </row>
    <row r="1091" spans="2:5" s="4" customFormat="1" x14ac:dyDescent="0.35">
      <c r="B1091" s="424"/>
      <c r="D1091" s="402"/>
      <c r="E1091" s="402"/>
    </row>
    <row r="1092" spans="2:5" s="4" customFormat="1" x14ac:dyDescent="0.35">
      <c r="B1092" s="424"/>
      <c r="D1092" s="402"/>
      <c r="E1092" s="402"/>
    </row>
    <row r="1093" spans="2:5" s="4" customFormat="1" x14ac:dyDescent="0.35">
      <c r="B1093" s="424"/>
      <c r="D1093" s="402"/>
      <c r="E1093" s="402"/>
    </row>
    <row r="1094" spans="2:5" s="4" customFormat="1" x14ac:dyDescent="0.35">
      <c r="B1094" s="424"/>
      <c r="D1094" s="402"/>
      <c r="E1094" s="402"/>
    </row>
    <row r="1095" spans="2:5" s="4" customFormat="1" x14ac:dyDescent="0.35">
      <c r="B1095" s="424"/>
      <c r="D1095" s="402"/>
      <c r="E1095" s="402"/>
    </row>
    <row r="1096" spans="2:5" s="4" customFormat="1" x14ac:dyDescent="0.35">
      <c r="B1096" s="424"/>
      <c r="D1096" s="402"/>
      <c r="E1096" s="402"/>
    </row>
    <row r="1097" spans="2:5" s="4" customFormat="1" x14ac:dyDescent="0.35">
      <c r="B1097" s="424"/>
      <c r="D1097" s="402"/>
      <c r="E1097" s="402"/>
    </row>
    <row r="1098" spans="2:5" s="4" customFormat="1" x14ac:dyDescent="0.35">
      <c r="B1098" s="424"/>
      <c r="D1098" s="402"/>
      <c r="E1098" s="402"/>
    </row>
    <row r="1099" spans="2:5" s="4" customFormat="1" x14ac:dyDescent="0.35">
      <c r="B1099" s="424"/>
      <c r="D1099" s="402"/>
      <c r="E1099" s="402"/>
    </row>
    <row r="1100" spans="2:5" s="4" customFormat="1" x14ac:dyDescent="0.35">
      <c r="B1100" s="424"/>
      <c r="D1100" s="402"/>
      <c r="E1100" s="402"/>
    </row>
    <row r="1101" spans="2:5" s="4" customFormat="1" x14ac:dyDescent="0.35">
      <c r="B1101" s="424"/>
      <c r="D1101" s="402"/>
      <c r="E1101" s="402"/>
    </row>
    <row r="1102" spans="2:5" s="4" customFormat="1" x14ac:dyDescent="0.35">
      <c r="B1102" s="424"/>
      <c r="D1102" s="402"/>
      <c r="E1102" s="402"/>
    </row>
    <row r="1103" spans="2:5" s="4" customFormat="1" x14ac:dyDescent="0.35">
      <c r="B1103" s="424"/>
      <c r="D1103" s="402"/>
      <c r="E1103" s="402"/>
    </row>
    <row r="1104" spans="2:5" s="4" customFormat="1" x14ac:dyDescent="0.35">
      <c r="B1104" s="424"/>
      <c r="D1104" s="402"/>
      <c r="E1104" s="402"/>
    </row>
    <row r="1105" spans="2:5" s="4" customFormat="1" x14ac:dyDescent="0.35">
      <c r="B1105" s="424"/>
      <c r="D1105" s="402"/>
      <c r="E1105" s="402"/>
    </row>
    <row r="1106" spans="2:5" s="4" customFormat="1" x14ac:dyDescent="0.35">
      <c r="B1106" s="424"/>
      <c r="D1106" s="402"/>
      <c r="E1106" s="402"/>
    </row>
    <row r="1107" spans="2:5" s="4" customFormat="1" x14ac:dyDescent="0.35">
      <c r="B1107" s="424"/>
      <c r="D1107" s="402"/>
      <c r="E1107" s="402"/>
    </row>
    <row r="1108" spans="2:5" s="4" customFormat="1" x14ac:dyDescent="0.35">
      <c r="B1108" s="424"/>
      <c r="D1108" s="402"/>
      <c r="E1108" s="402"/>
    </row>
    <row r="1109" spans="2:5" s="4" customFormat="1" x14ac:dyDescent="0.35">
      <c r="B1109" s="424"/>
      <c r="D1109" s="402"/>
      <c r="E1109" s="402"/>
    </row>
    <row r="1110" spans="2:5" s="4" customFormat="1" x14ac:dyDescent="0.35">
      <c r="B1110" s="424"/>
      <c r="D1110" s="402"/>
      <c r="E1110" s="402"/>
    </row>
    <row r="1111" spans="2:5" s="4" customFormat="1" x14ac:dyDescent="0.35">
      <c r="B1111" s="424"/>
      <c r="D1111" s="402"/>
      <c r="E1111" s="402"/>
    </row>
    <row r="1112" spans="2:5" s="4" customFormat="1" x14ac:dyDescent="0.35">
      <c r="B1112" s="424"/>
      <c r="D1112" s="402"/>
      <c r="E1112" s="402"/>
    </row>
    <row r="1113" spans="2:5" s="4" customFormat="1" x14ac:dyDescent="0.35">
      <c r="B1113" s="424"/>
      <c r="D1113" s="402"/>
      <c r="E1113" s="402"/>
    </row>
    <row r="1114" spans="2:5" s="4" customFormat="1" x14ac:dyDescent="0.35">
      <c r="B1114" s="424"/>
      <c r="D1114" s="402"/>
      <c r="E1114" s="402"/>
    </row>
    <row r="1115" spans="2:5" s="4" customFormat="1" x14ac:dyDescent="0.35">
      <c r="B1115" s="424"/>
      <c r="D1115" s="402"/>
      <c r="E1115" s="402"/>
    </row>
    <row r="1116" spans="2:5" s="4" customFormat="1" x14ac:dyDescent="0.35">
      <c r="B1116" s="424"/>
      <c r="D1116" s="402"/>
      <c r="E1116" s="402"/>
    </row>
    <row r="1117" spans="2:5" s="4" customFormat="1" x14ac:dyDescent="0.35">
      <c r="B1117" s="424"/>
      <c r="D1117" s="402"/>
      <c r="E1117" s="402"/>
    </row>
    <row r="1118" spans="2:5" s="4" customFormat="1" x14ac:dyDescent="0.35">
      <c r="B1118" s="424"/>
      <c r="D1118" s="402"/>
      <c r="E1118" s="402"/>
    </row>
    <row r="1119" spans="2:5" s="4" customFormat="1" x14ac:dyDescent="0.35">
      <c r="B1119" s="424"/>
      <c r="D1119" s="402"/>
      <c r="E1119" s="402"/>
    </row>
    <row r="1120" spans="2:5" s="4" customFormat="1" x14ac:dyDescent="0.35">
      <c r="B1120" s="424"/>
      <c r="D1120" s="402"/>
      <c r="E1120" s="402"/>
    </row>
    <row r="1121" spans="2:5" s="4" customFormat="1" x14ac:dyDescent="0.35">
      <c r="B1121" s="424"/>
      <c r="D1121" s="402"/>
      <c r="E1121" s="402"/>
    </row>
    <row r="1122" spans="2:5" s="4" customFormat="1" x14ac:dyDescent="0.35">
      <c r="B1122" s="424"/>
      <c r="D1122" s="402"/>
      <c r="E1122" s="402"/>
    </row>
    <row r="1123" spans="2:5" s="4" customFormat="1" x14ac:dyDescent="0.35">
      <c r="B1123" s="424"/>
      <c r="D1123" s="402"/>
      <c r="E1123" s="402"/>
    </row>
    <row r="1124" spans="2:5" s="4" customFormat="1" x14ac:dyDescent="0.35">
      <c r="B1124" s="424"/>
      <c r="D1124" s="402"/>
      <c r="E1124" s="402"/>
    </row>
    <row r="1125" spans="2:5" s="4" customFormat="1" x14ac:dyDescent="0.35">
      <c r="B1125" s="424"/>
      <c r="D1125" s="402"/>
      <c r="E1125" s="402"/>
    </row>
    <row r="1126" spans="2:5" s="4" customFormat="1" x14ac:dyDescent="0.35">
      <c r="B1126" s="424"/>
      <c r="D1126" s="402"/>
      <c r="E1126" s="402"/>
    </row>
    <row r="1127" spans="2:5" s="4" customFormat="1" x14ac:dyDescent="0.35">
      <c r="B1127" s="424"/>
      <c r="D1127" s="402"/>
      <c r="E1127" s="402"/>
    </row>
    <row r="1128" spans="2:5" s="4" customFormat="1" x14ac:dyDescent="0.35">
      <c r="B1128" s="424"/>
      <c r="D1128" s="402"/>
      <c r="E1128" s="402"/>
    </row>
    <row r="1129" spans="2:5" s="4" customFormat="1" x14ac:dyDescent="0.35">
      <c r="B1129" s="424"/>
      <c r="D1129" s="402"/>
      <c r="E1129" s="402"/>
    </row>
    <row r="1130" spans="2:5" s="4" customFormat="1" x14ac:dyDescent="0.35">
      <c r="B1130" s="424"/>
      <c r="D1130" s="402"/>
      <c r="E1130" s="402"/>
    </row>
    <row r="1131" spans="2:5" s="4" customFormat="1" x14ac:dyDescent="0.35">
      <c r="B1131" s="424"/>
      <c r="D1131" s="402"/>
      <c r="E1131" s="402"/>
    </row>
    <row r="1132" spans="2:5" s="4" customFormat="1" x14ac:dyDescent="0.35">
      <c r="B1132" s="424"/>
      <c r="D1132" s="402"/>
      <c r="E1132" s="402"/>
    </row>
    <row r="1133" spans="2:5" s="4" customFormat="1" x14ac:dyDescent="0.35">
      <c r="B1133" s="424"/>
      <c r="D1133" s="402"/>
      <c r="E1133" s="402"/>
    </row>
    <row r="1134" spans="2:5" s="4" customFormat="1" x14ac:dyDescent="0.35">
      <c r="B1134" s="424"/>
      <c r="D1134" s="402"/>
      <c r="E1134" s="402"/>
    </row>
    <row r="1135" spans="2:5" s="4" customFormat="1" x14ac:dyDescent="0.35">
      <c r="B1135" s="424"/>
      <c r="D1135" s="402"/>
      <c r="E1135" s="402"/>
    </row>
    <row r="1136" spans="2:5" s="4" customFormat="1" x14ac:dyDescent="0.35">
      <c r="B1136" s="424"/>
      <c r="D1136" s="402"/>
      <c r="E1136" s="402"/>
    </row>
    <row r="1137" spans="2:5" s="4" customFormat="1" x14ac:dyDescent="0.35">
      <c r="B1137" s="424"/>
      <c r="D1137" s="402"/>
      <c r="E1137" s="402"/>
    </row>
    <row r="1138" spans="2:5" s="4" customFormat="1" x14ac:dyDescent="0.35">
      <c r="B1138" s="424"/>
      <c r="D1138" s="402"/>
      <c r="E1138" s="402"/>
    </row>
    <row r="1139" spans="2:5" s="4" customFormat="1" x14ac:dyDescent="0.35">
      <c r="B1139" s="424"/>
      <c r="D1139" s="402"/>
      <c r="E1139" s="402"/>
    </row>
    <row r="1140" spans="2:5" s="4" customFormat="1" x14ac:dyDescent="0.35">
      <c r="B1140" s="424"/>
      <c r="D1140" s="402"/>
      <c r="E1140" s="402"/>
    </row>
    <row r="1141" spans="2:5" s="4" customFormat="1" x14ac:dyDescent="0.35">
      <c r="B1141" s="424"/>
      <c r="D1141" s="402"/>
      <c r="E1141" s="402"/>
    </row>
    <row r="1142" spans="2:5" s="4" customFormat="1" x14ac:dyDescent="0.35">
      <c r="B1142" s="424"/>
      <c r="D1142" s="402"/>
      <c r="E1142" s="402"/>
    </row>
    <row r="1143" spans="2:5" s="4" customFormat="1" x14ac:dyDescent="0.35">
      <c r="B1143" s="424"/>
      <c r="D1143" s="402"/>
      <c r="E1143" s="402"/>
    </row>
    <row r="1144" spans="2:5" s="4" customFormat="1" x14ac:dyDescent="0.35">
      <c r="B1144" s="424"/>
      <c r="D1144" s="402"/>
      <c r="E1144" s="402"/>
    </row>
    <row r="1145" spans="2:5" s="4" customFormat="1" x14ac:dyDescent="0.35">
      <c r="B1145" s="424"/>
      <c r="D1145" s="402"/>
      <c r="E1145" s="402"/>
    </row>
    <row r="1146" spans="2:5" s="4" customFormat="1" x14ac:dyDescent="0.35">
      <c r="B1146" s="424"/>
      <c r="D1146" s="402"/>
      <c r="E1146" s="402"/>
    </row>
    <row r="1147" spans="2:5" s="4" customFormat="1" x14ac:dyDescent="0.35">
      <c r="B1147" s="424"/>
      <c r="D1147" s="402"/>
      <c r="E1147" s="402"/>
    </row>
    <row r="1148" spans="2:5" s="4" customFormat="1" x14ac:dyDescent="0.35">
      <c r="B1148" s="424"/>
      <c r="D1148" s="402"/>
      <c r="E1148" s="402"/>
    </row>
    <row r="1149" spans="2:5" s="4" customFormat="1" x14ac:dyDescent="0.35">
      <c r="B1149" s="424"/>
      <c r="D1149" s="402"/>
      <c r="E1149" s="402"/>
    </row>
    <row r="1150" spans="2:5" s="4" customFormat="1" x14ac:dyDescent="0.35">
      <c r="B1150" s="424"/>
      <c r="D1150" s="402"/>
      <c r="E1150" s="402"/>
    </row>
    <row r="1151" spans="2:5" s="4" customFormat="1" x14ac:dyDescent="0.35">
      <c r="B1151" s="424"/>
      <c r="D1151" s="402"/>
      <c r="E1151" s="402"/>
    </row>
    <row r="1152" spans="2:5" s="4" customFormat="1" x14ac:dyDescent="0.35">
      <c r="B1152" s="424"/>
      <c r="D1152" s="402"/>
      <c r="E1152" s="402"/>
    </row>
    <row r="1153" spans="2:5" s="4" customFormat="1" x14ac:dyDescent="0.35">
      <c r="B1153" s="424"/>
      <c r="D1153" s="402"/>
      <c r="E1153" s="402"/>
    </row>
    <row r="1154" spans="2:5" s="4" customFormat="1" x14ac:dyDescent="0.35">
      <c r="B1154" s="424"/>
      <c r="D1154" s="402"/>
      <c r="E1154" s="402"/>
    </row>
    <row r="1155" spans="2:5" s="4" customFormat="1" x14ac:dyDescent="0.35">
      <c r="B1155" s="424"/>
      <c r="D1155" s="402"/>
      <c r="E1155" s="402"/>
    </row>
    <row r="1156" spans="2:5" s="4" customFormat="1" x14ac:dyDescent="0.35">
      <c r="B1156" s="424"/>
      <c r="D1156" s="402"/>
      <c r="E1156" s="402"/>
    </row>
    <row r="1157" spans="2:5" s="4" customFormat="1" x14ac:dyDescent="0.35">
      <c r="B1157" s="424"/>
      <c r="D1157" s="402"/>
      <c r="E1157" s="402"/>
    </row>
    <row r="1158" spans="2:5" s="4" customFormat="1" x14ac:dyDescent="0.35">
      <c r="B1158" s="424"/>
      <c r="D1158" s="402"/>
      <c r="E1158" s="402"/>
    </row>
    <row r="1159" spans="2:5" s="4" customFormat="1" x14ac:dyDescent="0.35">
      <c r="B1159" s="424"/>
      <c r="D1159" s="402"/>
      <c r="E1159" s="402"/>
    </row>
    <row r="1160" spans="2:5" s="4" customFormat="1" x14ac:dyDescent="0.35">
      <c r="B1160" s="424"/>
      <c r="D1160" s="402"/>
      <c r="E1160" s="402"/>
    </row>
    <row r="1161" spans="2:5" s="4" customFormat="1" x14ac:dyDescent="0.35">
      <c r="B1161" s="424"/>
      <c r="D1161" s="402"/>
      <c r="E1161" s="402"/>
    </row>
    <row r="1162" spans="2:5" s="4" customFormat="1" x14ac:dyDescent="0.35">
      <c r="B1162" s="424"/>
      <c r="D1162" s="402"/>
      <c r="E1162" s="402"/>
    </row>
    <row r="1163" spans="2:5" s="4" customFormat="1" x14ac:dyDescent="0.35">
      <c r="B1163" s="424"/>
      <c r="D1163" s="402"/>
      <c r="E1163" s="402"/>
    </row>
    <row r="1164" spans="2:5" s="4" customFormat="1" x14ac:dyDescent="0.35">
      <c r="B1164" s="424"/>
      <c r="D1164" s="402"/>
      <c r="E1164" s="402"/>
    </row>
    <row r="1165" spans="2:5" s="4" customFormat="1" x14ac:dyDescent="0.35">
      <c r="B1165" s="424"/>
      <c r="D1165" s="402"/>
      <c r="E1165" s="402"/>
    </row>
    <row r="1166" spans="2:5" s="4" customFormat="1" x14ac:dyDescent="0.35">
      <c r="B1166" s="424"/>
      <c r="D1166" s="402"/>
      <c r="E1166" s="402"/>
    </row>
    <row r="1167" spans="2:5" s="4" customFormat="1" x14ac:dyDescent="0.35">
      <c r="B1167" s="424"/>
      <c r="D1167" s="402"/>
      <c r="E1167" s="402"/>
    </row>
    <row r="1168" spans="2:5" s="4" customFormat="1" x14ac:dyDescent="0.35">
      <c r="B1168" s="424"/>
      <c r="D1168" s="402"/>
      <c r="E1168" s="402"/>
    </row>
    <row r="1169" spans="2:5" s="4" customFormat="1" x14ac:dyDescent="0.35">
      <c r="B1169" s="424"/>
      <c r="D1169" s="402"/>
      <c r="E1169" s="402"/>
    </row>
    <row r="1170" spans="2:5" s="4" customFormat="1" x14ac:dyDescent="0.35">
      <c r="B1170" s="424"/>
      <c r="D1170" s="402"/>
      <c r="E1170" s="402"/>
    </row>
    <row r="1171" spans="2:5" s="4" customFormat="1" x14ac:dyDescent="0.35">
      <c r="B1171" s="424"/>
      <c r="D1171" s="402"/>
      <c r="E1171" s="402"/>
    </row>
    <row r="1172" spans="2:5" s="4" customFormat="1" x14ac:dyDescent="0.35">
      <c r="B1172" s="424"/>
      <c r="D1172" s="402"/>
      <c r="E1172" s="402"/>
    </row>
    <row r="1173" spans="2:5" s="4" customFormat="1" x14ac:dyDescent="0.35">
      <c r="B1173" s="424"/>
      <c r="D1173" s="402"/>
      <c r="E1173" s="402"/>
    </row>
    <row r="1174" spans="2:5" s="4" customFormat="1" x14ac:dyDescent="0.35">
      <c r="B1174" s="424"/>
      <c r="D1174" s="402"/>
      <c r="E1174" s="402"/>
    </row>
    <row r="1175" spans="2:5" s="4" customFormat="1" x14ac:dyDescent="0.35">
      <c r="B1175" s="424"/>
      <c r="D1175" s="402"/>
      <c r="E1175" s="402"/>
    </row>
    <row r="1176" spans="2:5" s="4" customFormat="1" x14ac:dyDescent="0.35">
      <c r="B1176" s="424"/>
      <c r="D1176" s="402"/>
      <c r="E1176" s="402"/>
    </row>
    <row r="1177" spans="2:5" s="4" customFormat="1" x14ac:dyDescent="0.35">
      <c r="B1177" s="424"/>
      <c r="D1177" s="402"/>
      <c r="E1177" s="402"/>
    </row>
    <row r="1178" spans="2:5" s="4" customFormat="1" x14ac:dyDescent="0.35">
      <c r="B1178" s="424"/>
      <c r="D1178" s="402"/>
      <c r="E1178" s="402"/>
    </row>
    <row r="1179" spans="2:5" s="4" customFormat="1" x14ac:dyDescent="0.35">
      <c r="B1179" s="424"/>
      <c r="D1179" s="402"/>
      <c r="E1179" s="402"/>
    </row>
    <row r="1180" spans="2:5" s="4" customFormat="1" x14ac:dyDescent="0.35">
      <c r="B1180" s="424"/>
      <c r="D1180" s="402"/>
      <c r="E1180" s="402"/>
    </row>
    <row r="1181" spans="2:5" s="4" customFormat="1" x14ac:dyDescent="0.35">
      <c r="B1181" s="424"/>
      <c r="D1181" s="402"/>
      <c r="E1181" s="402"/>
    </row>
    <row r="1182" spans="2:5" s="4" customFormat="1" x14ac:dyDescent="0.35">
      <c r="B1182" s="424"/>
      <c r="D1182" s="402"/>
      <c r="E1182" s="402"/>
    </row>
    <row r="1183" spans="2:5" s="4" customFormat="1" x14ac:dyDescent="0.35">
      <c r="B1183" s="424"/>
      <c r="D1183" s="402"/>
      <c r="E1183" s="402"/>
    </row>
    <row r="1184" spans="2:5" s="4" customFormat="1" x14ac:dyDescent="0.35">
      <c r="B1184" s="424"/>
      <c r="D1184" s="402"/>
      <c r="E1184" s="402"/>
    </row>
    <row r="1185" spans="2:5" s="4" customFormat="1" x14ac:dyDescent="0.35">
      <c r="B1185" s="424"/>
      <c r="D1185" s="402"/>
      <c r="E1185" s="402"/>
    </row>
    <row r="1186" spans="2:5" s="4" customFormat="1" x14ac:dyDescent="0.35">
      <c r="B1186" s="424"/>
      <c r="D1186" s="402"/>
      <c r="E1186" s="402"/>
    </row>
    <row r="1187" spans="2:5" s="4" customFormat="1" x14ac:dyDescent="0.35">
      <c r="B1187" s="424"/>
      <c r="D1187" s="402"/>
      <c r="E1187" s="402"/>
    </row>
    <row r="1188" spans="2:5" s="4" customFormat="1" x14ac:dyDescent="0.35">
      <c r="B1188" s="424"/>
      <c r="D1188" s="402"/>
      <c r="E1188" s="402"/>
    </row>
    <row r="1189" spans="2:5" s="4" customFormat="1" x14ac:dyDescent="0.35">
      <c r="B1189" s="424"/>
      <c r="D1189" s="402"/>
      <c r="E1189" s="402"/>
    </row>
    <row r="1190" spans="2:5" s="4" customFormat="1" x14ac:dyDescent="0.35">
      <c r="B1190" s="424"/>
      <c r="D1190" s="402"/>
      <c r="E1190" s="402"/>
    </row>
    <row r="1191" spans="2:5" s="4" customFormat="1" x14ac:dyDescent="0.35">
      <c r="B1191" s="424"/>
      <c r="D1191" s="402"/>
      <c r="E1191" s="402"/>
    </row>
    <row r="1192" spans="2:5" s="4" customFormat="1" x14ac:dyDescent="0.35">
      <c r="B1192" s="424"/>
      <c r="D1192" s="402"/>
      <c r="E1192" s="402"/>
    </row>
    <row r="1193" spans="2:5" s="4" customFormat="1" x14ac:dyDescent="0.35">
      <c r="B1193" s="424"/>
      <c r="D1193" s="402"/>
      <c r="E1193" s="402"/>
    </row>
    <row r="1194" spans="2:5" s="4" customFormat="1" x14ac:dyDescent="0.35">
      <c r="B1194" s="424"/>
      <c r="D1194" s="402"/>
      <c r="E1194" s="402"/>
    </row>
    <row r="1195" spans="2:5" s="4" customFormat="1" x14ac:dyDescent="0.35">
      <c r="B1195" s="424"/>
      <c r="D1195" s="402"/>
      <c r="E1195" s="402"/>
    </row>
    <row r="1196" spans="2:5" s="4" customFormat="1" x14ac:dyDescent="0.35">
      <c r="B1196" s="424"/>
      <c r="D1196" s="402"/>
      <c r="E1196" s="402"/>
    </row>
    <row r="1197" spans="2:5" s="4" customFormat="1" x14ac:dyDescent="0.35">
      <c r="B1197" s="424"/>
      <c r="D1197" s="402"/>
      <c r="E1197" s="402"/>
    </row>
    <row r="1198" spans="2:5" s="4" customFormat="1" x14ac:dyDescent="0.35">
      <c r="B1198" s="424"/>
      <c r="D1198" s="402"/>
      <c r="E1198" s="402"/>
    </row>
    <row r="1199" spans="2:5" s="4" customFormat="1" x14ac:dyDescent="0.35">
      <c r="B1199" s="424"/>
      <c r="D1199" s="402"/>
      <c r="E1199" s="402"/>
    </row>
    <row r="1200" spans="2:5" s="4" customFormat="1" x14ac:dyDescent="0.35">
      <c r="B1200" s="424"/>
      <c r="D1200" s="402"/>
      <c r="E1200" s="402"/>
    </row>
    <row r="1201" spans="2:5" s="4" customFormat="1" x14ac:dyDescent="0.35">
      <c r="B1201" s="424"/>
      <c r="D1201" s="402"/>
      <c r="E1201" s="402"/>
    </row>
    <row r="1202" spans="2:5" s="4" customFormat="1" x14ac:dyDescent="0.35">
      <c r="B1202" s="424"/>
      <c r="D1202" s="402"/>
      <c r="E1202" s="402"/>
    </row>
    <row r="1203" spans="2:5" s="4" customFormat="1" x14ac:dyDescent="0.35">
      <c r="B1203" s="424"/>
      <c r="D1203" s="402"/>
      <c r="E1203" s="402"/>
    </row>
    <row r="1204" spans="2:5" s="4" customFormat="1" x14ac:dyDescent="0.35">
      <c r="B1204" s="424"/>
      <c r="D1204" s="402"/>
      <c r="E1204" s="402"/>
    </row>
    <row r="1205" spans="2:5" s="4" customFormat="1" x14ac:dyDescent="0.35">
      <c r="B1205" s="424"/>
      <c r="D1205" s="402"/>
      <c r="E1205" s="402"/>
    </row>
    <row r="1206" spans="2:5" s="4" customFormat="1" x14ac:dyDescent="0.35">
      <c r="B1206" s="424"/>
      <c r="D1206" s="402"/>
      <c r="E1206" s="402"/>
    </row>
    <row r="1207" spans="2:5" s="4" customFormat="1" x14ac:dyDescent="0.35">
      <c r="B1207" s="424"/>
      <c r="D1207" s="402"/>
      <c r="E1207" s="402"/>
    </row>
    <row r="1208" spans="2:5" s="4" customFormat="1" x14ac:dyDescent="0.35">
      <c r="B1208" s="424"/>
      <c r="D1208" s="402"/>
      <c r="E1208" s="402"/>
    </row>
    <row r="1209" spans="2:5" s="4" customFormat="1" x14ac:dyDescent="0.35">
      <c r="B1209" s="424"/>
      <c r="D1209" s="402"/>
      <c r="E1209" s="402"/>
    </row>
    <row r="1210" spans="2:5" s="4" customFormat="1" x14ac:dyDescent="0.35">
      <c r="B1210" s="424"/>
      <c r="D1210" s="402"/>
      <c r="E1210" s="402"/>
    </row>
    <row r="1211" spans="2:5" s="4" customFormat="1" x14ac:dyDescent="0.35">
      <c r="B1211" s="424"/>
      <c r="D1211" s="402"/>
      <c r="E1211" s="402"/>
    </row>
    <row r="1212" spans="2:5" s="4" customFormat="1" x14ac:dyDescent="0.35">
      <c r="B1212" s="424"/>
      <c r="D1212" s="402"/>
      <c r="E1212" s="402"/>
    </row>
    <row r="1213" spans="2:5" s="4" customFormat="1" x14ac:dyDescent="0.35">
      <c r="B1213" s="424"/>
      <c r="D1213" s="402"/>
      <c r="E1213" s="402"/>
    </row>
    <row r="1214" spans="2:5" s="4" customFormat="1" x14ac:dyDescent="0.35">
      <c r="B1214" s="424"/>
      <c r="D1214" s="402"/>
      <c r="E1214" s="402"/>
    </row>
    <row r="1215" spans="2:5" s="4" customFormat="1" x14ac:dyDescent="0.35">
      <c r="B1215" s="424"/>
      <c r="D1215" s="402"/>
      <c r="E1215" s="402"/>
    </row>
    <row r="1216" spans="2:5" s="4" customFormat="1" x14ac:dyDescent="0.35">
      <c r="B1216" s="424"/>
      <c r="D1216" s="402"/>
      <c r="E1216" s="402"/>
    </row>
    <row r="1217" spans="2:5" s="4" customFormat="1" x14ac:dyDescent="0.35">
      <c r="B1217" s="424"/>
      <c r="D1217" s="402"/>
      <c r="E1217" s="402"/>
    </row>
    <row r="1218" spans="2:5" s="4" customFormat="1" x14ac:dyDescent="0.35">
      <c r="B1218" s="424"/>
      <c r="D1218" s="402"/>
      <c r="E1218" s="402"/>
    </row>
    <row r="1219" spans="2:5" s="4" customFormat="1" x14ac:dyDescent="0.35">
      <c r="B1219" s="424"/>
      <c r="D1219" s="402"/>
      <c r="E1219" s="402"/>
    </row>
    <row r="1220" spans="2:5" s="4" customFormat="1" x14ac:dyDescent="0.35">
      <c r="B1220" s="424"/>
      <c r="D1220" s="402"/>
      <c r="E1220" s="402"/>
    </row>
    <row r="1221" spans="2:5" s="4" customFormat="1" x14ac:dyDescent="0.35">
      <c r="B1221" s="424"/>
      <c r="D1221" s="402"/>
      <c r="E1221" s="402"/>
    </row>
    <row r="1222" spans="2:5" s="4" customFormat="1" x14ac:dyDescent="0.35">
      <c r="B1222" s="424"/>
      <c r="D1222" s="402"/>
      <c r="E1222" s="402"/>
    </row>
    <row r="1223" spans="2:5" s="4" customFormat="1" x14ac:dyDescent="0.35">
      <c r="B1223" s="424"/>
      <c r="D1223" s="402"/>
      <c r="E1223" s="402"/>
    </row>
    <row r="1224" spans="2:5" s="4" customFormat="1" x14ac:dyDescent="0.35">
      <c r="B1224" s="424"/>
      <c r="D1224" s="402"/>
      <c r="E1224" s="402"/>
    </row>
    <row r="1225" spans="2:5" s="4" customFormat="1" x14ac:dyDescent="0.35">
      <c r="B1225" s="424"/>
      <c r="D1225" s="402"/>
      <c r="E1225" s="402"/>
    </row>
    <row r="1226" spans="2:5" s="4" customFormat="1" x14ac:dyDescent="0.35">
      <c r="B1226" s="424"/>
      <c r="D1226" s="402"/>
      <c r="E1226" s="402"/>
    </row>
    <row r="1227" spans="2:5" s="4" customFormat="1" x14ac:dyDescent="0.35">
      <c r="B1227" s="424"/>
      <c r="D1227" s="402"/>
      <c r="E1227" s="402"/>
    </row>
    <row r="1228" spans="2:5" s="4" customFormat="1" x14ac:dyDescent="0.35">
      <c r="B1228" s="424"/>
      <c r="D1228" s="402"/>
      <c r="E1228" s="402"/>
    </row>
    <row r="1229" spans="2:5" s="4" customFormat="1" x14ac:dyDescent="0.35">
      <c r="B1229" s="424"/>
      <c r="D1229" s="402"/>
      <c r="E1229" s="402"/>
    </row>
    <row r="1230" spans="2:5" s="4" customFormat="1" x14ac:dyDescent="0.35">
      <c r="B1230" s="424"/>
      <c r="D1230" s="402"/>
      <c r="E1230" s="402"/>
    </row>
    <row r="1231" spans="2:5" s="4" customFormat="1" x14ac:dyDescent="0.35">
      <c r="B1231" s="424"/>
      <c r="D1231" s="402"/>
      <c r="E1231" s="402"/>
    </row>
    <row r="1232" spans="2:5" s="4" customFormat="1" x14ac:dyDescent="0.35">
      <c r="B1232" s="424"/>
      <c r="D1232" s="402"/>
      <c r="E1232" s="402"/>
    </row>
    <row r="1233" spans="2:5" s="4" customFormat="1" x14ac:dyDescent="0.35">
      <c r="B1233" s="424"/>
      <c r="D1233" s="402"/>
      <c r="E1233" s="402"/>
    </row>
    <row r="1234" spans="2:5" s="4" customFormat="1" x14ac:dyDescent="0.35">
      <c r="B1234" s="424"/>
      <c r="D1234" s="402"/>
      <c r="E1234" s="402"/>
    </row>
    <row r="1235" spans="2:5" s="4" customFormat="1" x14ac:dyDescent="0.35">
      <c r="B1235" s="424"/>
      <c r="D1235" s="402"/>
      <c r="E1235" s="402"/>
    </row>
    <row r="1236" spans="2:5" s="4" customFormat="1" x14ac:dyDescent="0.35">
      <c r="B1236" s="424"/>
      <c r="D1236" s="402"/>
      <c r="E1236" s="402"/>
    </row>
    <row r="1237" spans="2:5" s="4" customFormat="1" x14ac:dyDescent="0.35">
      <c r="B1237" s="424"/>
      <c r="D1237" s="402"/>
      <c r="E1237" s="402"/>
    </row>
    <row r="1238" spans="2:5" s="4" customFormat="1" x14ac:dyDescent="0.35">
      <c r="B1238" s="424"/>
      <c r="D1238" s="402"/>
      <c r="E1238" s="402"/>
    </row>
    <row r="1239" spans="2:5" s="4" customFormat="1" x14ac:dyDescent="0.35">
      <c r="B1239" s="424"/>
      <c r="D1239" s="402"/>
      <c r="E1239" s="402"/>
    </row>
    <row r="1240" spans="2:5" s="4" customFormat="1" x14ac:dyDescent="0.35">
      <c r="B1240" s="424"/>
      <c r="D1240" s="402"/>
      <c r="E1240" s="402"/>
    </row>
    <row r="1241" spans="2:5" s="4" customFormat="1" x14ac:dyDescent="0.35">
      <c r="B1241" s="424"/>
      <c r="D1241" s="402"/>
      <c r="E1241" s="402"/>
    </row>
    <row r="1242" spans="2:5" s="4" customFormat="1" x14ac:dyDescent="0.35">
      <c r="B1242" s="424"/>
      <c r="D1242" s="402"/>
      <c r="E1242" s="402"/>
    </row>
    <row r="1243" spans="2:5" s="4" customFormat="1" x14ac:dyDescent="0.35">
      <c r="B1243" s="424"/>
      <c r="D1243" s="402"/>
      <c r="E1243" s="402"/>
    </row>
    <row r="1244" spans="2:5" s="4" customFormat="1" x14ac:dyDescent="0.35">
      <c r="B1244" s="424"/>
      <c r="D1244" s="402"/>
      <c r="E1244" s="402"/>
    </row>
    <row r="1245" spans="2:5" s="4" customFormat="1" x14ac:dyDescent="0.35">
      <c r="B1245" s="424"/>
      <c r="D1245" s="402"/>
      <c r="E1245" s="402"/>
    </row>
    <row r="1246" spans="2:5" s="4" customFormat="1" x14ac:dyDescent="0.35">
      <c r="B1246" s="424"/>
      <c r="D1246" s="402"/>
      <c r="E1246" s="402"/>
    </row>
    <row r="1247" spans="2:5" s="4" customFormat="1" x14ac:dyDescent="0.35">
      <c r="B1247" s="424"/>
      <c r="D1247" s="402"/>
      <c r="E1247" s="402"/>
    </row>
    <row r="1248" spans="2:5" s="4" customFormat="1" x14ac:dyDescent="0.35">
      <c r="B1248" s="424"/>
      <c r="D1248" s="402"/>
      <c r="E1248" s="402"/>
    </row>
    <row r="1249" spans="2:5" s="4" customFormat="1" x14ac:dyDescent="0.35">
      <c r="B1249" s="424"/>
      <c r="D1249" s="402"/>
      <c r="E1249" s="402"/>
    </row>
    <row r="1250" spans="2:5" s="4" customFormat="1" x14ac:dyDescent="0.35">
      <c r="B1250" s="424"/>
      <c r="D1250" s="402"/>
      <c r="E1250" s="402"/>
    </row>
    <row r="1251" spans="2:5" s="4" customFormat="1" x14ac:dyDescent="0.35">
      <c r="B1251" s="424"/>
      <c r="D1251" s="402"/>
      <c r="E1251" s="402"/>
    </row>
    <row r="1252" spans="2:5" s="4" customFormat="1" x14ac:dyDescent="0.35">
      <c r="B1252" s="424"/>
      <c r="D1252" s="402"/>
      <c r="E1252" s="402"/>
    </row>
    <row r="1253" spans="2:5" s="4" customFormat="1" x14ac:dyDescent="0.35">
      <c r="B1253" s="424"/>
      <c r="D1253" s="402"/>
      <c r="E1253" s="402"/>
    </row>
    <row r="1254" spans="2:5" s="4" customFormat="1" x14ac:dyDescent="0.35">
      <c r="B1254" s="424"/>
      <c r="D1254" s="402"/>
      <c r="E1254" s="402"/>
    </row>
    <row r="1255" spans="2:5" s="4" customFormat="1" x14ac:dyDescent="0.35">
      <c r="B1255" s="424"/>
      <c r="D1255" s="402"/>
      <c r="E1255" s="402"/>
    </row>
    <row r="1256" spans="2:5" s="4" customFormat="1" x14ac:dyDescent="0.35">
      <c r="B1256" s="424"/>
      <c r="D1256" s="402"/>
      <c r="E1256" s="402"/>
    </row>
    <row r="1257" spans="2:5" s="4" customFormat="1" x14ac:dyDescent="0.35">
      <c r="B1257" s="424"/>
      <c r="D1257" s="402"/>
      <c r="E1257" s="402"/>
    </row>
    <row r="1258" spans="2:5" s="4" customFormat="1" x14ac:dyDescent="0.35">
      <c r="B1258" s="424"/>
      <c r="D1258" s="402"/>
      <c r="E1258" s="402"/>
    </row>
    <row r="1259" spans="2:5" s="4" customFormat="1" x14ac:dyDescent="0.35">
      <c r="B1259" s="424"/>
      <c r="D1259" s="402"/>
      <c r="E1259" s="402"/>
    </row>
    <row r="1260" spans="2:5" s="4" customFormat="1" x14ac:dyDescent="0.35">
      <c r="B1260" s="424"/>
      <c r="D1260" s="402"/>
      <c r="E1260" s="402"/>
    </row>
    <row r="1261" spans="2:5" s="4" customFormat="1" x14ac:dyDescent="0.35">
      <c r="B1261" s="424"/>
      <c r="D1261" s="402"/>
      <c r="E1261" s="402"/>
    </row>
    <row r="1262" spans="2:5" s="4" customFormat="1" x14ac:dyDescent="0.35">
      <c r="B1262" s="424"/>
      <c r="D1262" s="402"/>
      <c r="E1262" s="402"/>
    </row>
    <row r="1263" spans="2:5" s="4" customFormat="1" x14ac:dyDescent="0.35">
      <c r="B1263" s="424"/>
      <c r="D1263" s="402"/>
      <c r="E1263" s="402"/>
    </row>
    <row r="1264" spans="2:5" s="4" customFormat="1" x14ac:dyDescent="0.35">
      <c r="B1264" s="424"/>
      <c r="D1264" s="402"/>
      <c r="E1264" s="402"/>
    </row>
    <row r="1265" spans="2:5" s="4" customFormat="1" x14ac:dyDescent="0.35">
      <c r="B1265" s="424"/>
      <c r="D1265" s="402"/>
      <c r="E1265" s="402"/>
    </row>
    <row r="1266" spans="2:5" s="4" customFormat="1" x14ac:dyDescent="0.35">
      <c r="B1266" s="424"/>
      <c r="D1266" s="402"/>
      <c r="E1266" s="402"/>
    </row>
    <row r="1267" spans="2:5" s="4" customFormat="1" x14ac:dyDescent="0.35">
      <c r="B1267" s="424"/>
      <c r="D1267" s="402"/>
      <c r="E1267" s="402"/>
    </row>
    <row r="1268" spans="2:5" s="4" customFormat="1" x14ac:dyDescent="0.35">
      <c r="B1268" s="424"/>
      <c r="D1268" s="402"/>
      <c r="E1268" s="402"/>
    </row>
    <row r="1269" spans="2:5" s="4" customFormat="1" x14ac:dyDescent="0.35">
      <c r="B1269" s="424"/>
      <c r="D1269" s="402"/>
      <c r="E1269" s="402"/>
    </row>
    <row r="1270" spans="2:5" s="4" customFormat="1" x14ac:dyDescent="0.35">
      <c r="B1270" s="424"/>
      <c r="D1270" s="402"/>
      <c r="E1270" s="402"/>
    </row>
    <row r="1271" spans="2:5" s="4" customFormat="1" x14ac:dyDescent="0.35">
      <c r="B1271" s="424"/>
      <c r="D1271" s="402"/>
      <c r="E1271" s="402"/>
    </row>
    <row r="1272" spans="2:5" s="4" customFormat="1" x14ac:dyDescent="0.35">
      <c r="B1272" s="424"/>
      <c r="D1272" s="402"/>
      <c r="E1272" s="402"/>
    </row>
    <row r="1273" spans="2:5" s="4" customFormat="1" x14ac:dyDescent="0.35">
      <c r="B1273" s="424"/>
      <c r="D1273" s="402"/>
      <c r="E1273" s="402"/>
    </row>
    <row r="1274" spans="2:5" s="4" customFormat="1" x14ac:dyDescent="0.35">
      <c r="B1274" s="424"/>
      <c r="D1274" s="402"/>
      <c r="E1274" s="402"/>
    </row>
    <row r="1275" spans="2:5" s="4" customFormat="1" x14ac:dyDescent="0.35">
      <c r="B1275" s="424"/>
      <c r="D1275" s="402"/>
      <c r="E1275" s="402"/>
    </row>
    <row r="1276" spans="2:5" s="4" customFormat="1" x14ac:dyDescent="0.35">
      <c r="B1276" s="424"/>
      <c r="D1276" s="402"/>
      <c r="E1276" s="402"/>
    </row>
    <row r="1277" spans="2:5" s="4" customFormat="1" x14ac:dyDescent="0.35">
      <c r="B1277" s="424"/>
      <c r="D1277" s="402"/>
      <c r="E1277" s="402"/>
    </row>
    <row r="1278" spans="2:5" s="4" customFormat="1" x14ac:dyDescent="0.35">
      <c r="B1278" s="424"/>
      <c r="D1278" s="402"/>
      <c r="E1278" s="402"/>
    </row>
    <row r="1279" spans="2:5" s="4" customFormat="1" x14ac:dyDescent="0.35">
      <c r="B1279" s="424"/>
      <c r="D1279" s="402"/>
      <c r="E1279" s="402"/>
    </row>
    <row r="1280" spans="2:5" s="4" customFormat="1" x14ac:dyDescent="0.35">
      <c r="B1280" s="424"/>
      <c r="D1280" s="402"/>
      <c r="E1280" s="402"/>
    </row>
    <row r="1281" spans="2:5" s="4" customFormat="1" x14ac:dyDescent="0.35">
      <c r="B1281" s="424"/>
      <c r="D1281" s="402"/>
      <c r="E1281" s="402"/>
    </row>
    <row r="1282" spans="2:5" s="4" customFormat="1" x14ac:dyDescent="0.35">
      <c r="B1282" s="424"/>
      <c r="D1282" s="402"/>
      <c r="E1282" s="402"/>
    </row>
    <row r="1283" spans="2:5" s="4" customFormat="1" x14ac:dyDescent="0.35">
      <c r="B1283" s="424"/>
      <c r="D1283" s="402"/>
      <c r="E1283" s="402"/>
    </row>
    <row r="1284" spans="2:5" s="4" customFormat="1" x14ac:dyDescent="0.35">
      <c r="B1284" s="424"/>
      <c r="D1284" s="402"/>
      <c r="E1284" s="402"/>
    </row>
    <row r="1285" spans="2:5" s="4" customFormat="1" x14ac:dyDescent="0.35">
      <c r="B1285" s="424"/>
      <c r="D1285" s="402"/>
      <c r="E1285" s="402"/>
    </row>
    <row r="1286" spans="2:5" s="4" customFormat="1" x14ac:dyDescent="0.35">
      <c r="B1286" s="424"/>
      <c r="D1286" s="402"/>
      <c r="E1286" s="402"/>
    </row>
    <row r="1287" spans="2:5" s="4" customFormat="1" x14ac:dyDescent="0.35">
      <c r="B1287" s="424"/>
      <c r="D1287" s="402"/>
      <c r="E1287" s="402"/>
    </row>
    <row r="1288" spans="2:5" s="4" customFormat="1" x14ac:dyDescent="0.35">
      <c r="B1288" s="424"/>
      <c r="D1288" s="402"/>
      <c r="E1288" s="402"/>
    </row>
    <row r="1289" spans="2:5" s="4" customFormat="1" x14ac:dyDescent="0.35">
      <c r="B1289" s="424"/>
      <c r="D1289" s="402"/>
      <c r="E1289" s="402"/>
    </row>
    <row r="1290" spans="2:5" s="4" customFormat="1" x14ac:dyDescent="0.35">
      <c r="B1290" s="424"/>
      <c r="D1290" s="402"/>
      <c r="E1290" s="402"/>
    </row>
    <row r="1291" spans="2:5" s="4" customFormat="1" x14ac:dyDescent="0.35">
      <c r="B1291" s="424"/>
      <c r="D1291" s="402"/>
      <c r="E1291" s="402"/>
    </row>
    <row r="1292" spans="2:5" s="4" customFormat="1" x14ac:dyDescent="0.35">
      <c r="B1292" s="424"/>
      <c r="D1292" s="402"/>
      <c r="E1292" s="402"/>
    </row>
    <row r="1293" spans="2:5" s="4" customFormat="1" x14ac:dyDescent="0.35">
      <c r="B1293" s="424"/>
      <c r="D1293" s="402"/>
      <c r="E1293" s="402"/>
    </row>
    <row r="1294" spans="2:5" s="4" customFormat="1" x14ac:dyDescent="0.35">
      <c r="B1294" s="424"/>
      <c r="D1294" s="402"/>
      <c r="E1294" s="402"/>
    </row>
    <row r="1295" spans="2:5" s="4" customFormat="1" x14ac:dyDescent="0.35">
      <c r="B1295" s="424"/>
      <c r="D1295" s="402"/>
      <c r="E1295" s="402"/>
    </row>
    <row r="1296" spans="2:5" s="4" customFormat="1" x14ac:dyDescent="0.35">
      <c r="B1296" s="424"/>
      <c r="D1296" s="402"/>
      <c r="E1296" s="402"/>
    </row>
    <row r="1297" spans="2:5" s="4" customFormat="1" x14ac:dyDescent="0.35">
      <c r="B1297" s="424"/>
      <c r="D1297" s="402"/>
      <c r="E1297" s="402"/>
    </row>
    <row r="1298" spans="2:5" s="4" customFormat="1" x14ac:dyDescent="0.35">
      <c r="B1298" s="424"/>
      <c r="D1298" s="402"/>
      <c r="E1298" s="402"/>
    </row>
    <row r="1299" spans="2:5" s="4" customFormat="1" x14ac:dyDescent="0.35">
      <c r="B1299" s="424"/>
      <c r="D1299" s="402"/>
      <c r="E1299" s="402"/>
    </row>
    <row r="1300" spans="2:5" s="4" customFormat="1" x14ac:dyDescent="0.35">
      <c r="B1300" s="424"/>
      <c r="D1300" s="402"/>
      <c r="E1300" s="402"/>
    </row>
    <row r="1301" spans="2:5" s="4" customFormat="1" x14ac:dyDescent="0.35">
      <c r="B1301" s="424"/>
      <c r="D1301" s="402"/>
      <c r="E1301" s="402"/>
    </row>
    <row r="1302" spans="2:5" s="4" customFormat="1" x14ac:dyDescent="0.35">
      <c r="B1302" s="424"/>
      <c r="D1302" s="402"/>
      <c r="E1302" s="402"/>
    </row>
    <row r="1303" spans="2:5" s="4" customFormat="1" x14ac:dyDescent="0.35">
      <c r="B1303" s="424"/>
      <c r="D1303" s="402"/>
      <c r="E1303" s="402"/>
    </row>
    <row r="1304" spans="2:5" s="4" customFormat="1" x14ac:dyDescent="0.35">
      <c r="B1304" s="424"/>
      <c r="D1304" s="402"/>
      <c r="E1304" s="402"/>
    </row>
    <row r="1305" spans="2:5" s="4" customFormat="1" x14ac:dyDescent="0.35">
      <c r="B1305" s="424"/>
      <c r="D1305" s="402"/>
      <c r="E1305" s="402"/>
    </row>
    <row r="1306" spans="2:5" s="4" customFormat="1" x14ac:dyDescent="0.35">
      <c r="B1306" s="424"/>
      <c r="D1306" s="402"/>
      <c r="E1306" s="402"/>
    </row>
    <row r="1307" spans="2:5" s="4" customFormat="1" x14ac:dyDescent="0.35">
      <c r="B1307" s="424"/>
      <c r="D1307" s="402"/>
      <c r="E1307" s="402"/>
    </row>
    <row r="1308" spans="2:5" s="4" customFormat="1" x14ac:dyDescent="0.35">
      <c r="B1308" s="424"/>
      <c r="D1308" s="402"/>
      <c r="E1308" s="402"/>
    </row>
    <row r="1309" spans="2:5" s="4" customFormat="1" x14ac:dyDescent="0.35">
      <c r="B1309" s="424"/>
      <c r="D1309" s="402"/>
      <c r="E1309" s="402"/>
    </row>
    <row r="1310" spans="2:5" s="4" customFormat="1" x14ac:dyDescent="0.35">
      <c r="B1310" s="424"/>
      <c r="D1310" s="402"/>
      <c r="E1310" s="402"/>
    </row>
    <row r="1311" spans="2:5" s="4" customFormat="1" x14ac:dyDescent="0.35">
      <c r="B1311" s="424"/>
      <c r="D1311" s="402"/>
      <c r="E1311" s="402"/>
    </row>
    <row r="1312" spans="2:5" s="4" customFormat="1" x14ac:dyDescent="0.35">
      <c r="B1312" s="424"/>
      <c r="D1312" s="402"/>
      <c r="E1312" s="402"/>
    </row>
    <row r="1313" spans="2:5" s="4" customFormat="1" x14ac:dyDescent="0.35">
      <c r="B1313" s="424"/>
      <c r="D1313" s="402"/>
      <c r="E1313" s="402"/>
    </row>
    <row r="1314" spans="2:5" s="4" customFormat="1" x14ac:dyDescent="0.35">
      <c r="B1314" s="424"/>
      <c r="D1314" s="402"/>
      <c r="E1314" s="402"/>
    </row>
    <row r="1315" spans="2:5" s="4" customFormat="1" x14ac:dyDescent="0.35">
      <c r="B1315" s="424"/>
      <c r="D1315" s="402"/>
      <c r="E1315" s="402"/>
    </row>
    <row r="1316" spans="2:5" s="4" customFormat="1" x14ac:dyDescent="0.35">
      <c r="B1316" s="424"/>
      <c r="D1316" s="402"/>
      <c r="E1316" s="402"/>
    </row>
    <row r="1317" spans="2:5" s="4" customFormat="1" x14ac:dyDescent="0.35">
      <c r="B1317" s="424"/>
      <c r="D1317" s="402"/>
      <c r="E1317" s="402"/>
    </row>
    <row r="1318" spans="2:5" s="4" customFormat="1" x14ac:dyDescent="0.35">
      <c r="B1318" s="424"/>
      <c r="D1318" s="402"/>
      <c r="E1318" s="402"/>
    </row>
    <row r="1319" spans="2:5" s="4" customFormat="1" x14ac:dyDescent="0.35">
      <c r="B1319" s="424"/>
      <c r="D1319" s="402"/>
      <c r="E1319" s="402"/>
    </row>
    <row r="1320" spans="2:5" s="4" customFormat="1" x14ac:dyDescent="0.35">
      <c r="B1320" s="424"/>
      <c r="D1320" s="402"/>
      <c r="E1320" s="402"/>
    </row>
    <row r="1321" spans="2:5" s="4" customFormat="1" x14ac:dyDescent="0.35">
      <c r="B1321" s="424"/>
      <c r="D1321" s="402"/>
      <c r="E1321" s="402"/>
    </row>
    <row r="1322" spans="2:5" s="4" customFormat="1" x14ac:dyDescent="0.35">
      <c r="B1322" s="424"/>
      <c r="D1322" s="402"/>
      <c r="E1322" s="402"/>
    </row>
    <row r="1323" spans="2:5" s="4" customFormat="1" x14ac:dyDescent="0.35">
      <c r="B1323" s="424"/>
      <c r="D1323" s="402"/>
      <c r="E1323" s="402"/>
    </row>
    <row r="1324" spans="2:5" s="4" customFormat="1" x14ac:dyDescent="0.35">
      <c r="B1324" s="424"/>
      <c r="D1324" s="402"/>
      <c r="E1324" s="402"/>
    </row>
    <row r="1325" spans="2:5" s="4" customFormat="1" x14ac:dyDescent="0.35">
      <c r="B1325" s="424"/>
      <c r="D1325" s="402"/>
      <c r="E1325" s="402"/>
    </row>
    <row r="1326" spans="2:5" s="4" customFormat="1" x14ac:dyDescent="0.35">
      <c r="B1326" s="424"/>
      <c r="D1326" s="402"/>
      <c r="E1326" s="402"/>
    </row>
    <row r="1327" spans="2:5" s="4" customFormat="1" x14ac:dyDescent="0.35">
      <c r="B1327" s="424"/>
      <c r="D1327" s="402"/>
      <c r="E1327" s="402"/>
    </row>
    <row r="1328" spans="2:5" s="4" customFormat="1" x14ac:dyDescent="0.35">
      <c r="B1328" s="424"/>
      <c r="D1328" s="402"/>
      <c r="E1328" s="402"/>
    </row>
    <row r="1329" spans="2:5" s="4" customFormat="1" x14ac:dyDescent="0.35">
      <c r="B1329" s="424"/>
      <c r="D1329" s="402"/>
      <c r="E1329" s="402"/>
    </row>
    <row r="1330" spans="2:5" s="4" customFormat="1" x14ac:dyDescent="0.35">
      <c r="B1330" s="424"/>
      <c r="D1330" s="402"/>
      <c r="E1330" s="402"/>
    </row>
    <row r="1331" spans="2:5" s="4" customFormat="1" x14ac:dyDescent="0.35">
      <c r="B1331" s="424"/>
      <c r="D1331" s="402"/>
      <c r="E1331" s="402"/>
    </row>
    <row r="1332" spans="2:5" s="4" customFormat="1" x14ac:dyDescent="0.35">
      <c r="B1332" s="424"/>
      <c r="D1332" s="402"/>
      <c r="E1332" s="402"/>
    </row>
    <row r="1333" spans="2:5" s="4" customFormat="1" x14ac:dyDescent="0.35">
      <c r="B1333" s="424"/>
      <c r="D1333" s="402"/>
      <c r="E1333" s="402"/>
    </row>
    <row r="1334" spans="2:5" s="4" customFormat="1" x14ac:dyDescent="0.35">
      <c r="B1334" s="424"/>
      <c r="D1334" s="402"/>
      <c r="E1334" s="402"/>
    </row>
    <row r="1335" spans="2:5" s="4" customFormat="1" x14ac:dyDescent="0.35">
      <c r="B1335" s="424"/>
      <c r="D1335" s="402"/>
      <c r="E1335" s="402"/>
    </row>
    <row r="1336" spans="2:5" s="4" customFormat="1" x14ac:dyDescent="0.35">
      <c r="B1336" s="424"/>
      <c r="D1336" s="402"/>
      <c r="E1336" s="402"/>
    </row>
    <row r="1337" spans="2:5" s="4" customFormat="1" x14ac:dyDescent="0.35">
      <c r="B1337" s="424"/>
      <c r="D1337" s="402"/>
      <c r="E1337" s="402"/>
    </row>
    <row r="1338" spans="2:5" s="4" customFormat="1" x14ac:dyDescent="0.35">
      <c r="B1338" s="424"/>
      <c r="D1338" s="402"/>
      <c r="E1338" s="402"/>
    </row>
    <row r="1339" spans="2:5" s="4" customFormat="1" x14ac:dyDescent="0.35">
      <c r="B1339" s="424"/>
      <c r="D1339" s="402"/>
      <c r="E1339" s="402"/>
    </row>
    <row r="1340" spans="2:5" s="4" customFormat="1" x14ac:dyDescent="0.35">
      <c r="B1340" s="424"/>
      <c r="D1340" s="402"/>
      <c r="E1340" s="402"/>
    </row>
    <row r="1341" spans="2:5" s="4" customFormat="1" x14ac:dyDescent="0.35">
      <c r="B1341" s="424"/>
      <c r="D1341" s="402"/>
      <c r="E1341" s="402"/>
    </row>
    <row r="1342" spans="2:5" s="4" customFormat="1" x14ac:dyDescent="0.35">
      <c r="B1342" s="424"/>
      <c r="D1342" s="402"/>
      <c r="E1342" s="402"/>
    </row>
    <row r="1343" spans="2:5" s="4" customFormat="1" x14ac:dyDescent="0.35">
      <c r="B1343" s="424"/>
      <c r="D1343" s="402"/>
      <c r="E1343" s="402"/>
    </row>
    <row r="1344" spans="2:5" s="4" customFormat="1" x14ac:dyDescent="0.35">
      <c r="B1344" s="424"/>
      <c r="D1344" s="402"/>
      <c r="E1344" s="402"/>
    </row>
    <row r="1345" spans="2:5" s="4" customFormat="1" x14ac:dyDescent="0.35">
      <c r="B1345" s="424"/>
      <c r="D1345" s="402"/>
      <c r="E1345" s="402"/>
    </row>
    <row r="1346" spans="2:5" s="4" customFormat="1" x14ac:dyDescent="0.35">
      <c r="B1346" s="424"/>
      <c r="D1346" s="402"/>
      <c r="E1346" s="402"/>
    </row>
    <row r="1347" spans="2:5" s="4" customFormat="1" x14ac:dyDescent="0.35">
      <c r="B1347" s="424"/>
      <c r="D1347" s="402"/>
      <c r="E1347" s="402"/>
    </row>
    <row r="1348" spans="2:5" s="4" customFormat="1" x14ac:dyDescent="0.35">
      <c r="B1348" s="424"/>
      <c r="D1348" s="402"/>
      <c r="E1348" s="402"/>
    </row>
    <row r="1349" spans="2:5" s="4" customFormat="1" x14ac:dyDescent="0.35">
      <c r="B1349" s="424"/>
      <c r="D1349" s="402"/>
      <c r="E1349" s="402"/>
    </row>
    <row r="1350" spans="2:5" s="4" customFormat="1" x14ac:dyDescent="0.35">
      <c r="B1350" s="424"/>
      <c r="D1350" s="402"/>
      <c r="E1350" s="402"/>
    </row>
    <row r="1351" spans="2:5" s="4" customFormat="1" x14ac:dyDescent="0.35">
      <c r="B1351" s="424"/>
      <c r="D1351" s="402"/>
      <c r="E1351" s="402"/>
    </row>
    <row r="1352" spans="2:5" s="4" customFormat="1" x14ac:dyDescent="0.35">
      <c r="B1352" s="424"/>
      <c r="D1352" s="402"/>
      <c r="E1352" s="402"/>
    </row>
    <row r="1353" spans="2:5" s="4" customFormat="1" x14ac:dyDescent="0.35">
      <c r="B1353" s="424"/>
      <c r="D1353" s="402"/>
      <c r="E1353" s="402"/>
    </row>
    <row r="1354" spans="2:5" s="4" customFormat="1" x14ac:dyDescent="0.35">
      <c r="B1354" s="424"/>
      <c r="D1354" s="402"/>
      <c r="E1354" s="402"/>
    </row>
    <row r="1355" spans="2:5" s="4" customFormat="1" x14ac:dyDescent="0.35">
      <c r="B1355" s="424"/>
      <c r="D1355" s="402"/>
      <c r="E1355" s="402"/>
    </row>
    <row r="1356" spans="2:5" s="4" customFormat="1" x14ac:dyDescent="0.35">
      <c r="B1356" s="424"/>
      <c r="D1356" s="402"/>
      <c r="E1356" s="402"/>
    </row>
    <row r="1357" spans="2:5" s="4" customFormat="1" x14ac:dyDescent="0.35">
      <c r="B1357" s="424"/>
      <c r="D1357" s="402"/>
      <c r="E1357" s="402"/>
    </row>
    <row r="1358" spans="2:5" s="4" customFormat="1" x14ac:dyDescent="0.35">
      <c r="B1358" s="424"/>
      <c r="D1358" s="402"/>
      <c r="E1358" s="402"/>
    </row>
    <row r="1359" spans="2:5" s="4" customFormat="1" x14ac:dyDescent="0.35">
      <c r="B1359" s="424"/>
      <c r="D1359" s="402"/>
      <c r="E1359" s="402"/>
    </row>
    <row r="1360" spans="2:5" s="4" customFormat="1" x14ac:dyDescent="0.35">
      <c r="B1360" s="424"/>
      <c r="D1360" s="402"/>
      <c r="E1360" s="402"/>
    </row>
    <row r="1361" spans="2:5" s="4" customFormat="1" x14ac:dyDescent="0.35">
      <c r="B1361" s="424"/>
      <c r="D1361" s="402"/>
      <c r="E1361" s="402"/>
    </row>
    <row r="1362" spans="2:5" s="4" customFormat="1" x14ac:dyDescent="0.35">
      <c r="B1362" s="424"/>
      <c r="D1362" s="402"/>
      <c r="E1362" s="402"/>
    </row>
    <row r="1363" spans="2:5" s="4" customFormat="1" x14ac:dyDescent="0.35">
      <c r="B1363" s="424"/>
      <c r="D1363" s="402"/>
      <c r="E1363" s="402"/>
    </row>
    <row r="1364" spans="2:5" s="4" customFormat="1" x14ac:dyDescent="0.35">
      <c r="B1364" s="424"/>
      <c r="D1364" s="402"/>
      <c r="E1364" s="402"/>
    </row>
    <row r="1365" spans="2:5" s="4" customFormat="1" x14ac:dyDescent="0.35">
      <c r="B1365" s="424"/>
      <c r="D1365" s="402"/>
      <c r="E1365" s="402"/>
    </row>
    <row r="1366" spans="2:5" s="4" customFormat="1" x14ac:dyDescent="0.35">
      <c r="B1366" s="424"/>
      <c r="D1366" s="402"/>
      <c r="E1366" s="402"/>
    </row>
    <row r="1367" spans="2:5" s="4" customFormat="1" x14ac:dyDescent="0.35">
      <c r="B1367" s="424"/>
      <c r="D1367" s="402"/>
      <c r="E1367" s="402"/>
    </row>
    <row r="1368" spans="2:5" s="4" customFormat="1" x14ac:dyDescent="0.35">
      <c r="B1368" s="424"/>
      <c r="D1368" s="402"/>
      <c r="E1368" s="402"/>
    </row>
    <row r="1369" spans="2:5" s="4" customFormat="1" x14ac:dyDescent="0.35">
      <c r="B1369" s="424"/>
      <c r="D1369" s="402"/>
      <c r="E1369" s="402"/>
    </row>
    <row r="1370" spans="2:5" s="4" customFormat="1" x14ac:dyDescent="0.35">
      <c r="B1370" s="424"/>
      <c r="D1370" s="402"/>
      <c r="E1370" s="402"/>
    </row>
    <row r="1371" spans="2:5" s="4" customFormat="1" x14ac:dyDescent="0.35">
      <c r="B1371" s="424"/>
      <c r="D1371" s="402"/>
      <c r="E1371" s="402"/>
    </row>
    <row r="1372" spans="2:5" s="4" customFormat="1" x14ac:dyDescent="0.35">
      <c r="B1372" s="424"/>
      <c r="D1372" s="402"/>
      <c r="E1372" s="402"/>
    </row>
    <row r="1373" spans="2:5" s="4" customFormat="1" x14ac:dyDescent="0.35">
      <c r="B1373" s="424"/>
      <c r="D1373" s="402"/>
      <c r="E1373" s="402"/>
    </row>
    <row r="1374" spans="2:5" s="4" customFormat="1" x14ac:dyDescent="0.35">
      <c r="B1374" s="424"/>
      <c r="D1374" s="402"/>
      <c r="E1374" s="402"/>
    </row>
    <row r="1375" spans="2:5" s="4" customFormat="1" x14ac:dyDescent="0.35">
      <c r="B1375" s="424"/>
      <c r="D1375" s="402"/>
      <c r="E1375" s="402"/>
    </row>
    <row r="1376" spans="2:5" s="4" customFormat="1" x14ac:dyDescent="0.35">
      <c r="B1376" s="424"/>
      <c r="D1376" s="402"/>
      <c r="E1376" s="402"/>
    </row>
    <row r="1377" spans="2:5" s="4" customFormat="1" x14ac:dyDescent="0.35">
      <c r="B1377" s="424"/>
      <c r="D1377" s="402"/>
      <c r="E1377" s="402"/>
    </row>
    <row r="1378" spans="2:5" s="4" customFormat="1" x14ac:dyDescent="0.35">
      <c r="B1378" s="424"/>
      <c r="D1378" s="402"/>
      <c r="E1378" s="402"/>
    </row>
    <row r="1379" spans="2:5" s="4" customFormat="1" x14ac:dyDescent="0.35">
      <c r="B1379" s="424"/>
      <c r="D1379" s="402"/>
      <c r="E1379" s="402"/>
    </row>
    <row r="1380" spans="2:5" s="4" customFormat="1" x14ac:dyDescent="0.35">
      <c r="B1380" s="424"/>
      <c r="D1380" s="402"/>
      <c r="E1380" s="402"/>
    </row>
    <row r="1381" spans="2:5" s="4" customFormat="1" x14ac:dyDescent="0.35">
      <c r="B1381" s="424"/>
      <c r="D1381" s="402"/>
      <c r="E1381" s="402"/>
    </row>
    <row r="1382" spans="2:5" s="4" customFormat="1" x14ac:dyDescent="0.35">
      <c r="B1382" s="424"/>
      <c r="D1382" s="402"/>
      <c r="E1382" s="402"/>
    </row>
    <row r="1383" spans="2:5" s="4" customFormat="1" x14ac:dyDescent="0.35">
      <c r="B1383" s="424"/>
      <c r="D1383" s="402"/>
      <c r="E1383" s="402"/>
    </row>
    <row r="1384" spans="2:5" s="4" customFormat="1" x14ac:dyDescent="0.35">
      <c r="B1384" s="424"/>
      <c r="D1384" s="402"/>
      <c r="E1384" s="402"/>
    </row>
    <row r="1385" spans="2:5" s="4" customFormat="1" x14ac:dyDescent="0.35">
      <c r="B1385" s="424"/>
      <c r="D1385" s="402"/>
      <c r="E1385" s="402"/>
    </row>
    <row r="1386" spans="2:5" s="4" customFormat="1" x14ac:dyDescent="0.35">
      <c r="B1386" s="424"/>
      <c r="D1386" s="402"/>
      <c r="E1386" s="402"/>
    </row>
    <row r="1387" spans="2:5" s="4" customFormat="1" x14ac:dyDescent="0.35">
      <c r="B1387" s="424"/>
      <c r="D1387" s="402"/>
      <c r="E1387" s="402"/>
    </row>
    <row r="1388" spans="2:5" s="4" customFormat="1" x14ac:dyDescent="0.35">
      <c r="B1388" s="424"/>
      <c r="D1388" s="402"/>
      <c r="E1388" s="402"/>
    </row>
    <row r="1389" spans="2:5" s="4" customFormat="1" x14ac:dyDescent="0.35">
      <c r="B1389" s="424"/>
      <c r="D1389" s="402"/>
      <c r="E1389" s="402"/>
    </row>
    <row r="1390" spans="2:5" s="4" customFormat="1" x14ac:dyDescent="0.35">
      <c r="B1390" s="424"/>
      <c r="D1390" s="402"/>
      <c r="E1390" s="402"/>
    </row>
    <row r="1391" spans="2:5" s="4" customFormat="1" x14ac:dyDescent="0.35">
      <c r="B1391" s="424"/>
      <c r="D1391" s="402"/>
      <c r="E1391" s="402"/>
    </row>
    <row r="1392" spans="2:5" s="4" customFormat="1" x14ac:dyDescent="0.35">
      <c r="B1392" s="424"/>
      <c r="D1392" s="402"/>
      <c r="E1392" s="402"/>
    </row>
    <row r="1393" spans="11:166" x14ac:dyDescent="0.35">
      <c r="K1393" s="4"/>
      <c r="L1393" s="4"/>
      <c r="M1393" s="4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</row>
  </sheetData>
  <sheetProtection selectLockedCells="1" autoFilter="0"/>
  <mergeCells count="71">
    <mergeCell ref="E132:F132"/>
    <mergeCell ref="H132:J132"/>
    <mergeCell ref="E133:F133"/>
    <mergeCell ref="H133:J133"/>
    <mergeCell ref="E129:F129"/>
    <mergeCell ref="H129:J129"/>
    <mergeCell ref="E130:F130"/>
    <mergeCell ref="H130:J130"/>
    <mergeCell ref="E131:F131"/>
    <mergeCell ref="H131:J131"/>
    <mergeCell ref="N105:O106"/>
    <mergeCell ref="P105:P107"/>
    <mergeCell ref="Q105:Q107"/>
    <mergeCell ref="R105:R107"/>
    <mergeCell ref="F106:G106"/>
    <mergeCell ref="H106:I106"/>
    <mergeCell ref="J106:K106"/>
    <mergeCell ref="L105:M106"/>
    <mergeCell ref="B105:B107"/>
    <mergeCell ref="C105:C107"/>
    <mergeCell ref="D105:D107"/>
    <mergeCell ref="E105:E107"/>
    <mergeCell ref="F105:K105"/>
    <mergeCell ref="N54:O55"/>
    <mergeCell ref="P54:P56"/>
    <mergeCell ref="Q54:Q56"/>
    <mergeCell ref="R54:R56"/>
    <mergeCell ref="F55:G55"/>
    <mergeCell ref="H55:I55"/>
    <mergeCell ref="J55:K55"/>
    <mergeCell ref="L54:M55"/>
    <mergeCell ref="B54:B56"/>
    <mergeCell ref="C54:C56"/>
    <mergeCell ref="D54:D56"/>
    <mergeCell ref="E54:E56"/>
    <mergeCell ref="F54:K54"/>
    <mergeCell ref="D15:R15"/>
    <mergeCell ref="B18:B20"/>
    <mergeCell ref="C18:C20"/>
    <mergeCell ref="D18:D20"/>
    <mergeCell ref="E18:E20"/>
    <mergeCell ref="F18:K18"/>
    <mergeCell ref="N18:O19"/>
    <mergeCell ref="P18:P20"/>
    <mergeCell ref="Q18:Q20"/>
    <mergeCell ref="R18:R20"/>
    <mergeCell ref="F19:G19"/>
    <mergeCell ref="H19:I19"/>
    <mergeCell ref="J19:K19"/>
    <mergeCell ref="L18:M19"/>
    <mergeCell ref="D12:R12"/>
    <mergeCell ref="B13:C13"/>
    <mergeCell ref="D13:R13"/>
    <mergeCell ref="B14:C14"/>
    <mergeCell ref="D14:R14"/>
    <mergeCell ref="E134:F134"/>
    <mergeCell ref="H134:J134"/>
    <mergeCell ref="G135:K135"/>
    <mergeCell ref="L133:O133"/>
    <mergeCell ref="O2:R2"/>
    <mergeCell ref="B4:R4"/>
    <mergeCell ref="G5:J5"/>
    <mergeCell ref="B7:F7"/>
    <mergeCell ref="G7:J7"/>
    <mergeCell ref="N7:R7"/>
    <mergeCell ref="C17:E17"/>
    <mergeCell ref="B8:F9"/>
    <mergeCell ref="G8:J9"/>
    <mergeCell ref="N8:R9"/>
    <mergeCell ref="B11:C11"/>
    <mergeCell ref="B12:C12"/>
  </mergeCells>
  <conditionalFormatting sqref="F80:F81">
    <cfRule type="containsErrors" dxfId="48" priority="25" stopIfTrue="1">
      <formula>ISERROR(F80)</formula>
    </cfRule>
  </conditionalFormatting>
  <conditionalFormatting sqref="F86:F88">
    <cfRule type="containsErrors" dxfId="47" priority="20" stopIfTrue="1">
      <formula>ISERROR(F86)</formula>
    </cfRule>
  </conditionalFormatting>
  <conditionalFormatting sqref="F90:F91">
    <cfRule type="containsErrors" dxfId="46" priority="18" stopIfTrue="1">
      <formula>ISERROR(F90)</formula>
    </cfRule>
  </conditionalFormatting>
  <conditionalFormatting sqref="F117:H120">
    <cfRule type="containsErrors" dxfId="45" priority="3">
      <formula>ISERROR(F117)</formula>
    </cfRule>
    <cfRule type="cellIs" dxfId="44" priority="4" operator="equal">
      <formula>0</formula>
    </cfRule>
  </conditionalFormatting>
  <conditionalFormatting sqref="F83:J83">
    <cfRule type="containsErrors" dxfId="43" priority="23" stopIfTrue="1">
      <formula>ISERROR(F83)</formula>
    </cfRule>
  </conditionalFormatting>
  <conditionalFormatting sqref="F82:M82">
    <cfRule type="containsErrors" dxfId="42" priority="37" stopIfTrue="1">
      <formula>ISERROR(F82)</formula>
    </cfRule>
  </conditionalFormatting>
  <conditionalFormatting sqref="F52:O52 T53:U57 F58:R58 U58 T59:U94 P80:R80 F82:R82 F95:U96 S97:U102 T103:U103 N80 N91 F80:J80 L80 N83:N84 N92:R94 F91:J91 F81:I81 F83:J84 L83:L84 F86:I88 F90:I90 L91 O104:U104 S105:U115 F116:U116 J117:U117 S118:U123 F124:U124 P84:Q84 F85:P85 F92:I94 F101:F102 H101:H102 J101:J102 L101:L102 N101:N102 J118:M119 P118:Q119 F126:U126">
    <cfRule type="cellIs" dxfId="41" priority="50" operator="equal">
      <formula>0</formula>
    </cfRule>
  </conditionalFormatting>
  <conditionalFormatting sqref="F103:P103">
    <cfRule type="cellIs" dxfId="40" priority="14" operator="equal">
      <formula>0</formula>
    </cfRule>
  </conditionalFormatting>
  <conditionalFormatting sqref="F116:Q116 J117:R117 J118:M119 P118:Q119 F124:Q124">
    <cfRule type="containsErrors" dxfId="39" priority="48">
      <formula>ISERROR(F116)</formula>
    </cfRule>
  </conditionalFormatting>
  <conditionalFormatting sqref="F58:R58">
    <cfRule type="containsText" dxfId="38" priority="47" stopIfTrue="1" operator="containsText" text="ПОМИЛКА">
      <formula>NOT(ISERROR(SEARCH("ПОМИЛКА",F58)))</formula>
    </cfRule>
  </conditionalFormatting>
  <conditionalFormatting sqref="G91:J91">
    <cfRule type="containsErrors" dxfId="37" priority="26" stopIfTrue="1">
      <formula>ISERROR(G91)</formula>
    </cfRule>
  </conditionalFormatting>
  <conditionalFormatting sqref="H80:H81">
    <cfRule type="containsErrors" dxfId="36" priority="24" stopIfTrue="1">
      <formula>ISERROR(H80)</formula>
    </cfRule>
  </conditionalFormatting>
  <conditionalFormatting sqref="H86:H88">
    <cfRule type="containsErrors" dxfId="35" priority="19" stopIfTrue="1">
      <formula>ISERROR(H86)</formula>
    </cfRule>
  </conditionalFormatting>
  <conditionalFormatting sqref="H90:H91">
    <cfRule type="containsErrors" dxfId="34" priority="17" stopIfTrue="1">
      <formula>ISERROR(H90)</formula>
    </cfRule>
  </conditionalFormatting>
  <conditionalFormatting sqref="I117:I119">
    <cfRule type="containsErrors" dxfId="33" priority="1">
      <formula>ISERROR(I117)</formula>
    </cfRule>
    <cfRule type="cellIs" dxfId="32" priority="2" operator="equal">
      <formula>0</formula>
    </cfRule>
  </conditionalFormatting>
  <conditionalFormatting sqref="I120:M120">
    <cfRule type="containsErrors" dxfId="31" priority="9">
      <formula>ISERROR(I120)</formula>
    </cfRule>
  </conditionalFormatting>
  <conditionalFormatting sqref="I120:O120">
    <cfRule type="cellIs" dxfId="30" priority="8" operator="equal">
      <formula>0</formula>
    </cfRule>
  </conditionalFormatting>
  <conditionalFormatting sqref="J80">
    <cfRule type="containsErrors" dxfId="29" priority="38" stopIfTrue="1">
      <formula>ISERROR(J80)</formula>
    </cfRule>
  </conditionalFormatting>
  <conditionalFormatting sqref="L80">
    <cfRule type="containsErrors" dxfId="28" priority="36" stopIfTrue="1">
      <formula>ISERROR(L80)</formula>
    </cfRule>
  </conditionalFormatting>
  <conditionalFormatting sqref="L83">
    <cfRule type="containsErrors" dxfId="27" priority="22" stopIfTrue="1">
      <formula>ISERROR(L83)</formula>
    </cfRule>
  </conditionalFormatting>
  <conditionalFormatting sqref="L91">
    <cfRule type="containsErrors" dxfId="26" priority="12" stopIfTrue="1">
      <formula>ISERROR(L91)</formula>
    </cfRule>
  </conditionalFormatting>
  <conditionalFormatting sqref="N80">
    <cfRule type="containsErrors" dxfId="25" priority="42" stopIfTrue="1">
      <formula>ISERROR(N80)</formula>
    </cfRule>
    <cfRule type="containsErrors" dxfId="24" priority="39">
      <formula>ISERROR(N80)</formula>
    </cfRule>
  </conditionalFormatting>
  <conditionalFormatting sqref="N83">
    <cfRule type="containsErrors" dxfId="23" priority="34">
      <formula>ISERROR(N83)</formula>
    </cfRule>
    <cfRule type="containsErrors" dxfId="22" priority="21" stopIfTrue="1">
      <formula>ISERROR(N83)</formula>
    </cfRule>
    <cfRule type="containsErrors" dxfId="21" priority="35" stopIfTrue="1">
      <formula>ISERROR(N83)</formula>
    </cfRule>
  </conditionalFormatting>
  <conditionalFormatting sqref="N91">
    <cfRule type="containsErrors" dxfId="20" priority="41" stopIfTrue="1">
      <formula>ISERROR(N91)</formula>
    </cfRule>
    <cfRule type="containsErrors" dxfId="19" priority="30">
      <formula>ISERROR(N91)</formula>
    </cfRule>
    <cfRule type="containsErrors" dxfId="18" priority="31" stopIfTrue="1">
      <formula>ISERROR(N91)</formula>
    </cfRule>
    <cfRule type="containsErrors" dxfId="17" priority="32">
      <formula>ISERROR(N91)</formula>
    </cfRule>
    <cfRule type="containsErrors" dxfId="16" priority="33" stopIfTrue="1">
      <formula>ISERROR(N91)</formula>
    </cfRule>
    <cfRule type="containsErrors" dxfId="15" priority="40">
      <formula>ISERROR(N91)</formula>
    </cfRule>
  </conditionalFormatting>
  <conditionalFormatting sqref="N95:O95">
    <cfRule type="containsText" dxfId="14" priority="29" stopIfTrue="1" operator="containsText" text="ПОМИЛКА">
      <formula>NOT(ISERROR(SEARCH("ПОМИЛКА",N95)))</formula>
    </cfRule>
  </conditionalFormatting>
  <conditionalFormatting sqref="N120:O120">
    <cfRule type="containsErrors" dxfId="13" priority="7">
      <formula>ISERROR(N120)</formula>
    </cfRule>
  </conditionalFormatting>
  <conditionalFormatting sqref="P52">
    <cfRule type="containsErrors" dxfId="12" priority="15">
      <formula>ISERROR(P52)</formula>
    </cfRule>
    <cfRule type="cellIs" dxfId="11" priority="16" operator="equal">
      <formula>0</formula>
    </cfRule>
  </conditionalFormatting>
  <conditionalFormatting sqref="P92">
    <cfRule type="containsErrors" dxfId="10" priority="27">
      <formula>ISERROR(P92)</formula>
    </cfRule>
  </conditionalFormatting>
  <conditionalFormatting sqref="P94">
    <cfRule type="containsErrors" dxfId="9" priority="28">
      <formula>ISERROR(P94)</formula>
    </cfRule>
  </conditionalFormatting>
  <conditionalFormatting sqref="P103">
    <cfRule type="containsErrors" dxfId="8" priority="13">
      <formula>ISERROR(P103)</formula>
    </cfRule>
  </conditionalFormatting>
  <conditionalFormatting sqref="P58:S58 F95:P95 I52 P53:U53 S54:U57 U58 S59:U94 R80 R82 T95:U102 F96:Q96 S103:U103">
    <cfRule type="containsErrors" dxfId="7" priority="49">
      <formula>ISERROR(F52)</formula>
    </cfRule>
  </conditionalFormatting>
  <conditionalFormatting sqref="R120">
    <cfRule type="containsErrors" dxfId="6" priority="5">
      <formula>ISERROR(R120)</formula>
    </cfRule>
    <cfRule type="cellIs" dxfId="5" priority="6" operator="equal">
      <formula>0</formula>
    </cfRule>
  </conditionalFormatting>
  <conditionalFormatting sqref="S125:U125">
    <cfRule type="cellIs" dxfId="4" priority="11" operator="equal">
      <formula>0</formula>
    </cfRule>
  </conditionalFormatting>
  <conditionalFormatting sqref="T104:U125">
    <cfRule type="containsErrors" dxfId="3" priority="10">
      <formula>ISERROR(T104)</formula>
    </cfRule>
  </conditionalFormatting>
  <conditionalFormatting sqref="W24:W52">
    <cfRule type="cellIs" dxfId="2" priority="44" stopIfTrue="1" operator="notEqual">
      <formula>0</formula>
    </cfRule>
  </conditionalFormatting>
  <conditionalFormatting sqref="AE25:AE52">
    <cfRule type="cellIs" dxfId="1" priority="45" stopIfTrue="1" operator="notEqual">
      <formula>0</formula>
    </cfRule>
  </conditionalFormatting>
  <conditionalFormatting sqref="AE58:AE91">
    <cfRule type="cellIs" dxfId="0" priority="43" stopIfTrue="1" operator="notEqual">
      <formula>0</formula>
    </cfRule>
  </conditionalFormatting>
  <dataValidations count="2">
    <dataValidation allowBlank="1" showInputMessage="1" showErrorMessage="1" promptTitle="гр.2 + гр.4 = гр.6" prompt="Заповніть також Дод.1, де сума у  рядку 060 у має дорівнювати сумі даних у гр.2 та гр.4" sqref="I32" xr:uid="{00000000-0002-0000-0000-000000000000}"/>
    <dataValidation allowBlank="1" showInputMessage="1" showErrorMessage="1" promptTitle="гр.2.+ гр.4 = гр.6" prompt="Заповніть також Дод.1, де сума у  рядку 060 у має дорівнювати сумі даних у гр.2 та гр.4" sqref="G32" xr:uid="{00000000-0002-0000-0000-000001000000}"/>
  </dataValidations>
  <printOptions horizontalCentered="1"/>
  <pageMargins left="0.23" right="0" top="0" bottom="0" header="0.15748031496062992" footer="0.15748031496062992"/>
  <pageSetup paperSize="9" scale="30" fitToWidth="2" fitToHeight="4" orientation="landscape" r:id="rId1"/>
  <headerFooter scaleWithDoc="0"/>
  <rowBreaks count="2" manualBreakCount="2">
    <brk id="51" min="1" max="17" man="1"/>
    <brk id="102" min="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3</vt:lpstr>
      <vt:lpstr>'Додаток 3'!Область_друку</vt:lpstr>
    </vt:vector>
  </TitlesOfParts>
  <Company>NERC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Кузьменко</dc:creator>
  <cp:lastModifiedBy>Галина Трембовецька</cp:lastModifiedBy>
  <cp:lastPrinted>2026-04-16T13:08:37Z</cp:lastPrinted>
  <dcterms:created xsi:type="dcterms:W3CDTF">2026-04-09T12:53:26Z</dcterms:created>
  <dcterms:modified xsi:type="dcterms:W3CDTF">2026-04-16T13:08:40Z</dcterms:modified>
</cp:coreProperties>
</file>