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J:\obmen\СТИМУЛЮЮЧЕ РЕГУЛЮВАННЯ\Стимулююче регулювання_2016-2024\ЗМІНИ до ПНКРЕ_стимулююче\Зміни_2025 року\Зміни 899, 891, 1009, 1175\на схвалення\"/>
    </mc:Choice>
  </mc:AlternateContent>
  <xr:revisionPtr revIDLastSave="0" documentId="13_ncr:1_{91367486-EE72-4AFC-B7AA-0DEE75F5CF3A}" xr6:coauthVersionLast="36" xr6:coauthVersionMax="36" xr10:uidLastSave="{00000000-0000-0000-0000-000000000000}"/>
  <bookViews>
    <workbookView xWindow="0" yWindow="0" windowWidth="28800" windowHeight="11085" tabRatio="875" xr2:uid="{00000000-000D-0000-FFFF-FFFF00000000}"/>
  </bookViews>
  <sheets>
    <sheet name="Загальні показника" sheetId="18" r:id="rId1"/>
  </sheets>
  <definedNames>
    <definedName name="_xlnm.Print_Titles" localSheetId="0">'Загальні показника'!$5:$6</definedName>
    <definedName name="_xlnm.Print_Area" localSheetId="0">'Загальні показника'!$A$1:$K$150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9" i="18" l="1"/>
  <c r="J99" i="18"/>
  <c r="I99" i="18"/>
  <c r="G99" i="18"/>
  <c r="G108" i="18" l="1"/>
  <c r="K108" i="18" l="1"/>
  <c r="J108" i="18"/>
  <c r="I108" i="18" l="1"/>
  <c r="K61" i="18" l="1"/>
  <c r="J61" i="18"/>
  <c r="J9" i="18" l="1"/>
  <c r="K9" i="18"/>
  <c r="J15" i="18"/>
  <c r="K15" i="18"/>
  <c r="J21" i="18"/>
  <c r="K21" i="18"/>
  <c r="J27" i="18"/>
  <c r="K27" i="18"/>
  <c r="J32" i="18"/>
  <c r="K32" i="18"/>
  <c r="J38" i="18"/>
  <c r="K38" i="18"/>
  <c r="J42" i="18"/>
  <c r="K42" i="18"/>
  <c r="J46" i="18"/>
  <c r="K46" i="18"/>
  <c r="J53" i="18"/>
  <c r="K53" i="18"/>
  <c r="J79" i="18"/>
  <c r="K79" i="18"/>
  <c r="J88" i="18"/>
  <c r="K88" i="18"/>
  <c r="J93" i="18"/>
  <c r="K93" i="18"/>
  <c r="J96" i="18"/>
  <c r="K96" i="18"/>
  <c r="J120" i="18"/>
  <c r="K120" i="18"/>
  <c r="J139" i="18"/>
  <c r="J125" i="18" s="1"/>
  <c r="K139" i="18"/>
  <c r="K125" i="18" s="1"/>
  <c r="J52" i="18" l="1"/>
  <c r="K52" i="18"/>
  <c r="K7" i="18" s="1"/>
  <c r="K8" i="18"/>
  <c r="J8" i="18"/>
  <c r="G61" i="18"/>
  <c r="I61" i="18"/>
  <c r="K37" i="18"/>
  <c r="J37" i="18"/>
  <c r="J7" i="18" l="1"/>
  <c r="I139" i="18"/>
  <c r="I125" i="18" s="1"/>
  <c r="G139" i="18"/>
  <c r="G125" i="18" s="1"/>
  <c r="I120" i="18"/>
  <c r="G120" i="18"/>
  <c r="I96" i="18"/>
  <c r="G96" i="18"/>
  <c r="I93" i="18"/>
  <c r="G93" i="18"/>
  <c r="I88" i="18"/>
  <c r="G88" i="18"/>
  <c r="I79" i="18"/>
  <c r="G79" i="18"/>
  <c r="I53" i="18"/>
  <c r="G53" i="18"/>
  <c r="G52" i="18" s="1"/>
  <c r="I46" i="18"/>
  <c r="G46" i="18"/>
  <c r="I42" i="18"/>
  <c r="G42" i="18"/>
  <c r="I38" i="18"/>
  <c r="G38" i="18"/>
  <c r="I32" i="18"/>
  <c r="G32" i="18"/>
  <c r="I27" i="18"/>
  <c r="G27" i="18"/>
  <c r="I21" i="18"/>
  <c r="G21" i="18"/>
  <c r="I15" i="18"/>
  <c r="G15" i="18"/>
  <c r="I9" i="18"/>
  <c r="G9" i="18"/>
  <c r="B6" i="18"/>
  <c r="C6" i="18" s="1"/>
  <c r="D6" i="18" s="1"/>
  <c r="E6" i="18" s="1"/>
  <c r="F6" i="18" s="1"/>
  <c r="G6" i="18" s="1"/>
  <c r="H6" i="18" s="1"/>
  <c r="I6" i="18" s="1"/>
  <c r="J6" i="18" s="1"/>
  <c r="K6" i="18" s="1"/>
  <c r="I8" i="18" l="1"/>
  <c r="G8" i="18"/>
  <c r="I52" i="18"/>
  <c r="I37" i="18"/>
  <c r="G37" i="18"/>
  <c r="I7" i="18" l="1"/>
</calcChain>
</file>

<file path=xl/sharedStrings.xml><?xml version="1.0" encoding="utf-8"?>
<sst xmlns="http://schemas.openxmlformats.org/spreadsheetml/2006/main" count="525" uniqueCount="207">
  <si>
    <t>км</t>
  </si>
  <si>
    <t>ПС 220 кВ</t>
  </si>
  <si>
    <t>220 кВ</t>
  </si>
  <si>
    <t>ПС 35 кВ</t>
  </si>
  <si>
    <t>35 кВ</t>
  </si>
  <si>
    <t>станція</t>
  </si>
  <si>
    <t>канал</t>
  </si>
  <si>
    <t>комплект</t>
  </si>
  <si>
    <t>установка</t>
  </si>
  <si>
    <t>Електроживильні пристрої</t>
  </si>
  <si>
    <t>Первинні пристрої телемеханіки:</t>
  </si>
  <si>
    <t>телевимірювання</t>
  </si>
  <si>
    <t>щит</t>
  </si>
  <si>
    <t>Електрогодинник</t>
  </si>
  <si>
    <t>КЛ 3-10 кВ</t>
  </si>
  <si>
    <t>Силовий трансформатор або реактор (одно- або трифазний), або вольтодобавочний трансформатор</t>
  </si>
  <si>
    <t>Відокремлювач з короткозамикачем</t>
  </si>
  <si>
    <t>3.5.1.</t>
  </si>
  <si>
    <t>3.5.2.</t>
  </si>
  <si>
    <t>3.5.3.</t>
  </si>
  <si>
    <t>3.5.4.</t>
  </si>
  <si>
    <t>од.</t>
  </si>
  <si>
    <t>1-20 кВ</t>
  </si>
  <si>
    <t>Щоглова (стовпова) ТП</t>
  </si>
  <si>
    <t>РП</t>
  </si>
  <si>
    <t>Статичні конденсатори</t>
  </si>
  <si>
    <t>дерево</t>
  </si>
  <si>
    <t>залізобетон, метал</t>
  </si>
  <si>
    <t>дерево на залізобетонних пасинках</t>
  </si>
  <si>
    <t>метал</t>
  </si>
  <si>
    <t>залізобетон</t>
  </si>
  <si>
    <t>однаколові</t>
  </si>
  <si>
    <t>двоколові</t>
  </si>
  <si>
    <t>ПЛ  35 кВ</t>
  </si>
  <si>
    <t>ПЛ  110-150 кВ</t>
  </si>
  <si>
    <t>ПЛ  220 кВ</t>
  </si>
  <si>
    <t>ПЛ  330 кВ</t>
  </si>
  <si>
    <t>ПЛ  400-500 кВ</t>
  </si>
  <si>
    <t>ПЛ  750 кВ</t>
  </si>
  <si>
    <t>ПЛ  1150 кВ</t>
  </si>
  <si>
    <t>3.2.1.</t>
  </si>
  <si>
    <t>3.2.2.</t>
  </si>
  <si>
    <t>таб. 3.2.</t>
  </si>
  <si>
    <t xml:space="preserve">таб. 3.1. </t>
  </si>
  <si>
    <t>3.1.1.</t>
  </si>
  <si>
    <t>3.1.2.</t>
  </si>
  <si>
    <t>3.1.3.</t>
  </si>
  <si>
    <t>3.1.4.</t>
  </si>
  <si>
    <t>3.1.5.</t>
  </si>
  <si>
    <t>3.1.6.</t>
  </si>
  <si>
    <t>3.1.7.</t>
  </si>
  <si>
    <t>таб. 3.3.</t>
  </si>
  <si>
    <t>3.3.1.</t>
  </si>
  <si>
    <t>3.3.2.</t>
  </si>
  <si>
    <t>3.3.3.</t>
  </si>
  <si>
    <t>3.3.4.</t>
  </si>
  <si>
    <t>3.3.5.</t>
  </si>
  <si>
    <t>до 1 кВ</t>
  </si>
  <si>
    <t>КЛ до 1 кВ</t>
  </si>
  <si>
    <t>КЛ 20-35 кВ</t>
  </si>
  <si>
    <t>КЛ 110 кВ</t>
  </si>
  <si>
    <t>КЛ 220 кВ</t>
  </si>
  <si>
    <t>на 100 км траси</t>
  </si>
  <si>
    <t>на 100 км</t>
  </si>
  <si>
    <t>таб. 3.4.</t>
  </si>
  <si>
    <t>3.4.1.</t>
  </si>
  <si>
    <t>ПС 110-150 кВ</t>
  </si>
  <si>
    <t>ПС 330 кВ</t>
  </si>
  <si>
    <t>ПС 400-500 кВ</t>
  </si>
  <si>
    <t>ПС 750 кВ</t>
  </si>
  <si>
    <t>ПС 1150 кВ</t>
  </si>
  <si>
    <t>п/ст</t>
  </si>
  <si>
    <t>одиниця виміру</t>
  </si>
  <si>
    <t>матеріал опор</t>
  </si>
  <si>
    <t>кількість ланцюгів на опорі, шт.</t>
  </si>
  <si>
    <t>одиниця обладнання</t>
  </si>
  <si>
    <t>напруга, кВ</t>
  </si>
  <si>
    <t>110-150 кВ</t>
  </si>
  <si>
    <t>330 кВ</t>
  </si>
  <si>
    <t>400-500 кВ</t>
  </si>
  <si>
    <t>750 кВ</t>
  </si>
  <si>
    <t>1150 кВ</t>
  </si>
  <si>
    <t>3.4.2.</t>
  </si>
  <si>
    <t>3.4.3.</t>
  </si>
  <si>
    <t>Повітряний вимикач</t>
  </si>
  <si>
    <t>3 фази</t>
  </si>
  <si>
    <t>Масляний вимикач</t>
  </si>
  <si>
    <t>Вакуумний вимикач</t>
  </si>
  <si>
    <t>3.4.4.</t>
  </si>
  <si>
    <t>3.4.5.</t>
  </si>
  <si>
    <t>Елегазовий вимикач</t>
  </si>
  <si>
    <t>Вимикач навантаження</t>
  </si>
  <si>
    <t>Синхронний компенсатор потужністю до 50 МВАр</t>
  </si>
  <si>
    <t>Синхронний компенсатор потужністю 50 МВАр і більше</t>
  </si>
  <si>
    <t>3.4.6.</t>
  </si>
  <si>
    <t>3.4.7.</t>
  </si>
  <si>
    <t>3.4.8.</t>
  </si>
  <si>
    <t>3.4.9.</t>
  </si>
  <si>
    <t>3.4.10.</t>
  </si>
  <si>
    <t>3.4.11.</t>
  </si>
  <si>
    <t>100 конд.</t>
  </si>
  <si>
    <t>3.4.12.</t>
  </si>
  <si>
    <t>3.4.13.</t>
  </si>
  <si>
    <t>3.4.14.</t>
  </si>
  <si>
    <t>3.4.15.</t>
  </si>
  <si>
    <t>3.4.16.</t>
  </si>
  <si>
    <t>3.4.17.</t>
  </si>
  <si>
    <t>3.4.18.</t>
  </si>
  <si>
    <t>3.4.19.</t>
  </si>
  <si>
    <t>3.4.20.</t>
  </si>
  <si>
    <t>Однотрансформаторна ТП, КТП</t>
  </si>
  <si>
    <t>Двотрансформаторна ТП, КТП</t>
  </si>
  <si>
    <t>Однотрансформаторна ПС 35/0,4 кВ</t>
  </si>
  <si>
    <t>Однотрансформаторна КТПММ</t>
  </si>
  <si>
    <t>Двотрансформаторна КТПММ</t>
  </si>
  <si>
    <t>Однотрансформаторна ЗТП</t>
  </si>
  <si>
    <t>ТП</t>
  </si>
  <si>
    <t>ТП, КТП</t>
  </si>
  <si>
    <t>Електронні однофазні лічильники електричної енергії</t>
  </si>
  <si>
    <t>таб. 3.5.</t>
  </si>
  <si>
    <t>Електронні трифазні лічильники електричної енергії</t>
  </si>
  <si>
    <t>Опори світильників при кабельному живленні</t>
  </si>
  <si>
    <t>100 шт.</t>
  </si>
  <si>
    <t>таб. 3.6.</t>
  </si>
  <si>
    <t>Об'єм іншого обладнання в у.о.</t>
  </si>
  <si>
    <t>Лінійні споруди технологічного управління</t>
  </si>
  <si>
    <t>Магістральні лінії ЗДТУ</t>
  </si>
  <si>
    <t>Розподільчі лінії ЗДТУ</t>
  </si>
  <si>
    <t>Апаратура технологічного управління високовольтних ліній електропередавання</t>
  </si>
  <si>
    <t>Апаратура диспетчерського і технологічного управління енергоо'єктів</t>
  </si>
  <si>
    <t>Апаратура радіорелейних ліній зв'язку</t>
  </si>
  <si>
    <t>Апаратура циркулярного зв'язку</t>
  </si>
  <si>
    <t>Апаратура виробничого гучномовного зв'язку</t>
  </si>
  <si>
    <t>телесигналізація</t>
  </si>
  <si>
    <t>Диспетчерський щит на енергооб'єкті</t>
  </si>
  <si>
    <t>100 км траси</t>
  </si>
  <si>
    <t>радіостанція</t>
  </si>
  <si>
    <t>10 сигналів</t>
  </si>
  <si>
    <t>3.6.1.</t>
  </si>
  <si>
    <t>3.6.2.</t>
  </si>
  <si>
    <t>3.6.3.</t>
  </si>
  <si>
    <t>3.6.4.</t>
  </si>
  <si>
    <t>3.6.5.</t>
  </si>
  <si>
    <t>3.6.6.</t>
  </si>
  <si>
    <t>3.6.7.</t>
  </si>
  <si>
    <t>3.6.8.</t>
  </si>
  <si>
    <t>3.6.9.</t>
  </si>
  <si>
    <t>3.6.10.</t>
  </si>
  <si>
    <t>3.6.11.</t>
  </si>
  <si>
    <t>3.6.12.</t>
  </si>
  <si>
    <t>3.6.13.</t>
  </si>
  <si>
    <t>3.6.14.</t>
  </si>
  <si>
    <t>3.6.15.</t>
  </si>
  <si>
    <t>Об'єм повітряних ліній електропередачі 35-1150 кВ в у.о.</t>
  </si>
  <si>
    <t>Об'єм повітряних ліній електропередачі 0,4-20 кВ в у.о.</t>
  </si>
  <si>
    <t>Об'єм кабельних ліній електропередачі 0,4-220 кВ в у.о.</t>
  </si>
  <si>
    <t>Об'єм підстанцій 35-1150 кВ, а також ТП, КТП, РП 0,4-20 кВ в у.о.</t>
  </si>
  <si>
    <t>Кількість устаткування, од.</t>
  </si>
  <si>
    <t>Об'єм ПЛ 35 кВ в у.о.</t>
  </si>
  <si>
    <t>Об'єм ПЛ 110-150 кВ в у.о.</t>
  </si>
  <si>
    <t>Об'єм ПЛ 220 кВ в у.о.</t>
  </si>
  <si>
    <t>Об'єм ПЛ 400-500 кВ в у.о.</t>
  </si>
  <si>
    <t>110 кВ</t>
  </si>
  <si>
    <t>20-35 кВ</t>
  </si>
  <si>
    <t>3-10 кВ</t>
  </si>
  <si>
    <t xml:space="preserve">Об'єм ПС 35-1150 кВ в у.о. </t>
  </si>
  <si>
    <t xml:space="preserve">Об'єм повітряних вимикачів в у.о. </t>
  </si>
  <si>
    <t>Об'єм масляних вимикачів в у.о.</t>
  </si>
  <si>
    <t xml:space="preserve">Об'єм вакуумних вимикачів в у.о. </t>
  </si>
  <si>
    <t xml:space="preserve">Об'єм елегазових вимикачів в у.о. </t>
  </si>
  <si>
    <t>Об'єм відокремлювачів з короткозамикачем в у.о.</t>
  </si>
  <si>
    <t xml:space="preserve">Об'єм статичних конденсаторів в у.о. </t>
  </si>
  <si>
    <t>Об'єм засобів диспетчерського та технологічного управління в у.о.</t>
  </si>
  <si>
    <t>змонтований номер</t>
  </si>
  <si>
    <t>телеуправління</t>
  </si>
  <si>
    <t>…..</t>
  </si>
  <si>
    <t>Кількість умовних одиниць на 1 од. виміру, у.о.е.м</t>
  </si>
  <si>
    <t>Обсяг технологічного обладнання в умовних одиницях, у.о.е.м.</t>
  </si>
  <si>
    <t>Найменування устаткування / рівень напруги / інше</t>
  </si>
  <si>
    <t>Об'єм ПЛ 330 кВ в у.о.</t>
  </si>
  <si>
    <t>ПЛ  0,4 кВ</t>
  </si>
  <si>
    <t>ПЛ  1-20 кВ</t>
  </si>
  <si>
    <t>Об'єм ПЛ 0,4 кВ в у.о.</t>
  </si>
  <si>
    <t>Об'єм ПЛ 1-20 кВ в у.о.</t>
  </si>
  <si>
    <r>
      <t xml:space="preserve">Обсяг технологічного обладнання в умовних одиницях </t>
    </r>
    <r>
      <rPr>
        <b/>
        <sz val="12"/>
        <color theme="1"/>
        <rFont val="Times New Roman"/>
        <family val="1"/>
        <charset val="204"/>
      </rPr>
      <t>віднесений до 
 1 класу</t>
    </r>
    <r>
      <rPr>
        <sz val="12"/>
        <color theme="1"/>
        <rFont val="Times New Roman"/>
        <family val="1"/>
        <charset val="204"/>
      </rPr>
      <t>, у.о.е.м.</t>
    </r>
  </si>
  <si>
    <r>
      <t xml:space="preserve">Обсяг технологічного обладнання в умовних одиницях </t>
    </r>
    <r>
      <rPr>
        <b/>
        <sz val="12"/>
        <color theme="1"/>
        <rFont val="Times New Roman"/>
        <family val="1"/>
        <charset val="204"/>
      </rPr>
      <t>віднесений до 
2 класу</t>
    </r>
    <r>
      <rPr>
        <sz val="12"/>
        <color theme="1"/>
        <rFont val="Times New Roman"/>
        <family val="1"/>
        <charset val="204"/>
      </rPr>
      <t>, у.о.е.м.</t>
    </r>
  </si>
  <si>
    <t xml:space="preserve">до Порядку встановлення (формування) тарифів на послуги з розподілу електричної енергії </t>
  </si>
  <si>
    <t>Додаток 33</t>
  </si>
  <si>
    <t>Двотрансформаторна ЗТП</t>
  </si>
  <si>
    <t>Одиниця виміру устаткування</t>
  </si>
  <si>
    <t>Об'єм іншого силового обладнання в у.о. (силовий трансформатор або реактор (одно- або трифазний), або вольтодобавочний трансформатор)</t>
  </si>
  <si>
    <t>Всього кількість умовних одиниць енергетичного обладнання ОСР</t>
  </si>
  <si>
    <t>Апаратура технологічного управління лінійно-кабельних споруд</t>
  </si>
  <si>
    <t>Одиниця виміру на яку розраховуються у.о.</t>
  </si>
  <si>
    <t>Керівник суб'єкта господарювання</t>
  </si>
  <si>
    <t>_______________</t>
  </si>
  <si>
    <t>_______________________</t>
  </si>
  <si>
    <t>(або особа, яка  його заміщує)</t>
  </si>
  <si>
    <t>(підпис)</t>
  </si>
  <si>
    <t xml:space="preserve"> (ініціали, прізвище)</t>
  </si>
  <si>
    <t>"____"  ______________  20___ р.</t>
  </si>
  <si>
    <t>№ з/п</t>
  </si>
  <si>
    <t>Методикою обрахування плати за спільне використання технологічних електричних мереж</t>
  </si>
  <si>
    <t>Радіостанції системі УКХ та КХ</t>
  </si>
  <si>
    <t>Апаратура радіо-переговорного зв'язку</t>
  </si>
  <si>
    <t>Апаратура передавання даних</t>
  </si>
  <si>
    <t>Деталізований розрахунок кількості умовних одиниць енергетичного обладнання, за Методикою обрахування плати за спільне використання технологічних електричних мереж, затвердженою постановою НКРЕ від 12.06.2008  № 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</si>
</sst>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₴_-;\-* #,##0.00\ _₴_-;_-* &quot;-&quot;??\ _₴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</cellStyleXfs>
  <cellXfs count="15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4" applyFont="1"/>
    <xf numFmtId="2" fontId="3" fillId="0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2" fontId="4" fillId="0" borderId="25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4" fontId="3" fillId="0" borderId="15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5" fillId="0" borderId="0" xfId="5" applyFont="1" applyFill="1"/>
    <xf numFmtId="0" fontId="5" fillId="0" borderId="0" xfId="6" applyFont="1" applyFill="1" applyProtection="1">
      <protection locked="0"/>
    </xf>
    <xf numFmtId="0" fontId="6" fillId="0" borderId="0" xfId="7" applyFont="1" applyFill="1"/>
    <xf numFmtId="49" fontId="7" fillId="0" borderId="0" xfId="6" applyNumberFormat="1" applyFont="1" applyFill="1" applyBorder="1" applyAlignment="1" applyProtection="1">
      <alignment horizontal="left"/>
      <protection locked="0"/>
    </xf>
    <xf numFmtId="0" fontId="2" fillId="0" borderId="0" xfId="6" applyFont="1" applyFill="1" applyBorder="1" applyAlignment="1" applyProtection="1">
      <alignment horizontal="left" vertical="top"/>
    </xf>
    <xf numFmtId="0" fontId="6" fillId="0" borderId="0" xfId="7" applyFont="1" applyFill="1" applyBorder="1"/>
    <xf numFmtId="2" fontId="4" fillId="2" borderId="37" xfId="0" applyNumberFormat="1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2" fontId="4" fillId="2" borderId="38" xfId="0" applyNumberFormat="1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0" xfId="6" applyFont="1" applyFill="1" applyAlignment="1" applyProtection="1"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8">
    <cellStyle name="Iau?iue" xfId="6" xr:uid="{92015298-4FAF-4910-9348-8A47D583C8FA}"/>
    <cellStyle name="Звичайний" xfId="0" builtinId="0"/>
    <cellStyle name="Звичайний 2" xfId="1" xr:uid="{00000000-0005-0000-0000-000000000000}"/>
    <cellStyle name="Звичайний 3 2" xfId="7" xr:uid="{931C933A-26AC-4EA6-8685-1F6E492967D0}"/>
    <cellStyle name="Звичайний 4" xfId="4" xr:uid="{75C74A0F-9B23-40F2-92BC-70F2E2AA8210}"/>
    <cellStyle name="Звичайний 5" xfId="3" xr:uid="{00000000-0005-0000-0000-000001000000}"/>
    <cellStyle name="Обычный_Додатки 15.02.2017!!! 2" xfId="5" xr:uid="{D3CAD06E-528C-45E9-BEC4-A17BD3C165D2}"/>
    <cellStyle name="Фінансовий 2" xfId="2" xr:uid="{00000000-0005-0000-0000-000003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48"/>
  <sheetViews>
    <sheetView tabSelected="1" view="pageBreakPreview" topLeftCell="A3" zoomScaleNormal="100" zoomScaleSheetLayoutView="100" workbookViewId="0">
      <selection activeCell="B3" sqref="B3:J3"/>
    </sheetView>
  </sheetViews>
  <sheetFormatPr defaultColWidth="18.85546875" defaultRowHeight="15.75" x14ac:dyDescent="0.25"/>
  <cols>
    <col min="1" max="1" width="11.85546875" style="1" bestFit="1" customWidth="1"/>
    <col min="2" max="2" width="40.140625" style="1" customWidth="1"/>
    <col min="3" max="3" width="18.85546875" style="1"/>
    <col min="4" max="4" width="16.5703125" style="1" customWidth="1"/>
    <col min="5" max="5" width="25" style="1" customWidth="1"/>
    <col min="6" max="6" width="13.42578125" style="2" customWidth="1"/>
    <col min="7" max="8" width="18.85546875" style="2"/>
    <col min="9" max="11" width="18.85546875" style="1"/>
    <col min="12" max="16384" width="18.85546875" style="2"/>
  </cols>
  <sheetData>
    <row r="1" spans="1:13" x14ac:dyDescent="0.25">
      <c r="I1" s="23" t="s">
        <v>187</v>
      </c>
      <c r="J1" s="23"/>
      <c r="K1" s="23"/>
    </row>
    <row r="2" spans="1:13" ht="34.5" customHeight="1" x14ac:dyDescent="0.25">
      <c r="B2" s="3"/>
      <c r="C2" s="3"/>
      <c r="D2" s="3"/>
      <c r="E2" s="3"/>
      <c r="F2" s="4"/>
      <c r="G2" s="4"/>
      <c r="H2" s="4"/>
      <c r="I2" s="143" t="s">
        <v>186</v>
      </c>
      <c r="J2" s="143"/>
      <c r="K2" s="143"/>
    </row>
    <row r="3" spans="1:13" ht="32.25" customHeight="1" x14ac:dyDescent="0.25">
      <c r="A3" s="5"/>
      <c r="B3" s="86" t="s">
        <v>206</v>
      </c>
      <c r="C3" s="86"/>
      <c r="D3" s="86"/>
      <c r="E3" s="86"/>
      <c r="F3" s="86"/>
      <c r="G3" s="86"/>
      <c r="H3" s="86"/>
      <c r="I3" s="86"/>
      <c r="J3" s="86"/>
      <c r="K3" s="6"/>
    </row>
    <row r="4" spans="1:13" ht="16.5" thickBot="1" x14ac:dyDescent="0.3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3" ht="117.75" customHeight="1" thickBot="1" x14ac:dyDescent="0.3">
      <c r="A5" s="33" t="s">
        <v>201</v>
      </c>
      <c r="B5" s="153" t="s">
        <v>178</v>
      </c>
      <c r="C5" s="154"/>
      <c r="D5" s="155"/>
      <c r="E5" s="34" t="s">
        <v>193</v>
      </c>
      <c r="F5" s="34" t="s">
        <v>189</v>
      </c>
      <c r="G5" s="34" t="s">
        <v>157</v>
      </c>
      <c r="H5" s="34" t="s">
        <v>176</v>
      </c>
      <c r="I5" s="35" t="s">
        <v>177</v>
      </c>
      <c r="J5" s="34" t="s">
        <v>184</v>
      </c>
      <c r="K5" s="36" t="s">
        <v>185</v>
      </c>
      <c r="M5" s="2" t="s">
        <v>202</v>
      </c>
    </row>
    <row r="6" spans="1:13" ht="16.5" thickBot="1" x14ac:dyDescent="0.3">
      <c r="A6" s="33">
        <v>1</v>
      </c>
      <c r="B6" s="34">
        <f>A6+1</f>
        <v>2</v>
      </c>
      <c r="C6" s="34">
        <f t="shared" ref="C6:K6" si="0">B6+1</f>
        <v>3</v>
      </c>
      <c r="D6" s="34">
        <f t="shared" si="0"/>
        <v>4</v>
      </c>
      <c r="E6" s="34">
        <f t="shared" si="0"/>
        <v>5</v>
      </c>
      <c r="F6" s="34">
        <f t="shared" si="0"/>
        <v>6</v>
      </c>
      <c r="G6" s="34">
        <f t="shared" si="0"/>
        <v>7</v>
      </c>
      <c r="H6" s="34">
        <f t="shared" si="0"/>
        <v>8</v>
      </c>
      <c r="I6" s="34">
        <f t="shared" si="0"/>
        <v>9</v>
      </c>
      <c r="J6" s="34">
        <f t="shared" si="0"/>
        <v>10</v>
      </c>
      <c r="K6" s="36">
        <f t="shared" si="0"/>
        <v>11</v>
      </c>
    </row>
    <row r="7" spans="1:13" s="8" customFormat="1" ht="16.5" thickBot="1" x14ac:dyDescent="0.3">
      <c r="A7" s="144" t="s">
        <v>191</v>
      </c>
      <c r="B7" s="145"/>
      <c r="C7" s="145"/>
      <c r="D7" s="145"/>
      <c r="E7" s="145"/>
      <c r="F7" s="146"/>
      <c r="G7" s="41"/>
      <c r="H7" s="42"/>
      <c r="I7" s="41">
        <f>I8+I37+I46+I52+I120+I125</f>
        <v>0</v>
      </c>
      <c r="J7" s="41">
        <f t="shared" ref="J7:K7" si="1">J8+J37+J46+J52+J120+J125</f>
        <v>0</v>
      </c>
      <c r="K7" s="43">
        <f t="shared" si="1"/>
        <v>0</v>
      </c>
    </row>
    <row r="8" spans="1:13" ht="48" thickBot="1" x14ac:dyDescent="0.3">
      <c r="A8" s="46" t="s">
        <v>43</v>
      </c>
      <c r="B8" s="47" t="s">
        <v>153</v>
      </c>
      <c r="C8" s="47" t="s">
        <v>74</v>
      </c>
      <c r="D8" s="48" t="s">
        <v>73</v>
      </c>
      <c r="E8" s="48" t="s">
        <v>72</v>
      </c>
      <c r="F8" s="47"/>
      <c r="G8" s="41">
        <f>G9+G15+G21+G27+G32</f>
        <v>0</v>
      </c>
      <c r="H8" s="41"/>
      <c r="I8" s="41">
        <f>I9+I15+I21+I27+I32</f>
        <v>0</v>
      </c>
      <c r="J8" s="41">
        <f>J9+J15+J21+J27+J32</f>
        <v>0</v>
      </c>
      <c r="K8" s="43">
        <f>K9+K15+K21+K27+K32</f>
        <v>0</v>
      </c>
    </row>
    <row r="9" spans="1:13" x14ac:dyDescent="0.25">
      <c r="A9" s="147" t="s">
        <v>44</v>
      </c>
      <c r="B9" s="148" t="s">
        <v>33</v>
      </c>
      <c r="C9" s="150" t="s">
        <v>158</v>
      </c>
      <c r="D9" s="151"/>
      <c r="E9" s="151"/>
      <c r="F9" s="152"/>
      <c r="G9" s="72">
        <f>SUM(G10:G14)</f>
        <v>0</v>
      </c>
      <c r="H9" s="73"/>
      <c r="I9" s="72">
        <f>SUM(I10:I14)</f>
        <v>0</v>
      </c>
      <c r="J9" s="72">
        <f t="shared" ref="J9:K9" si="2">SUM(J10:J14)</f>
        <v>0</v>
      </c>
      <c r="K9" s="74">
        <f t="shared" si="2"/>
        <v>0</v>
      </c>
    </row>
    <row r="10" spans="1:13" x14ac:dyDescent="0.25">
      <c r="A10" s="88"/>
      <c r="B10" s="149"/>
      <c r="C10" s="11" t="s">
        <v>31</v>
      </c>
      <c r="D10" s="11" t="s">
        <v>26</v>
      </c>
      <c r="E10" s="7" t="s">
        <v>62</v>
      </c>
      <c r="F10" s="7" t="s">
        <v>0</v>
      </c>
      <c r="G10" s="12"/>
      <c r="H10" s="13">
        <v>170</v>
      </c>
      <c r="I10" s="12"/>
      <c r="J10" s="12"/>
      <c r="K10" s="28"/>
    </row>
    <row r="11" spans="1:13" x14ac:dyDescent="0.25">
      <c r="A11" s="88"/>
      <c r="B11" s="149"/>
      <c r="C11" s="11" t="s">
        <v>31</v>
      </c>
      <c r="D11" s="11" t="s">
        <v>29</v>
      </c>
      <c r="E11" s="7" t="s">
        <v>62</v>
      </c>
      <c r="F11" s="7" t="s">
        <v>0</v>
      </c>
      <c r="G11" s="12"/>
      <c r="H11" s="13">
        <v>140</v>
      </c>
      <c r="I11" s="12"/>
      <c r="J11" s="12"/>
      <c r="K11" s="28"/>
    </row>
    <row r="12" spans="1:13" x14ac:dyDescent="0.25">
      <c r="A12" s="88"/>
      <c r="B12" s="149"/>
      <c r="C12" s="11" t="s">
        <v>31</v>
      </c>
      <c r="D12" s="11" t="s">
        <v>30</v>
      </c>
      <c r="E12" s="7" t="s">
        <v>62</v>
      </c>
      <c r="F12" s="7" t="s">
        <v>0</v>
      </c>
      <c r="G12" s="12"/>
      <c r="H12" s="13">
        <v>120</v>
      </c>
      <c r="I12" s="12"/>
      <c r="J12" s="12"/>
      <c r="K12" s="28"/>
    </row>
    <row r="13" spans="1:13" x14ac:dyDescent="0.25">
      <c r="A13" s="88"/>
      <c r="B13" s="149"/>
      <c r="C13" s="11" t="s">
        <v>32</v>
      </c>
      <c r="D13" s="11" t="s">
        <v>29</v>
      </c>
      <c r="E13" s="7" t="s">
        <v>62</v>
      </c>
      <c r="F13" s="7" t="s">
        <v>0</v>
      </c>
      <c r="G13" s="12"/>
      <c r="H13" s="13">
        <v>180</v>
      </c>
      <c r="I13" s="12"/>
      <c r="J13" s="12"/>
      <c r="K13" s="28"/>
    </row>
    <row r="14" spans="1:13" x14ac:dyDescent="0.25">
      <c r="A14" s="88"/>
      <c r="B14" s="149"/>
      <c r="C14" s="11" t="s">
        <v>32</v>
      </c>
      <c r="D14" s="11" t="s">
        <v>30</v>
      </c>
      <c r="E14" s="7" t="s">
        <v>62</v>
      </c>
      <c r="F14" s="7" t="s">
        <v>0</v>
      </c>
      <c r="G14" s="12"/>
      <c r="H14" s="13">
        <v>150</v>
      </c>
      <c r="I14" s="12"/>
      <c r="J14" s="12"/>
      <c r="K14" s="28"/>
    </row>
    <row r="15" spans="1:13" x14ac:dyDescent="0.25">
      <c r="A15" s="87" t="s">
        <v>45</v>
      </c>
      <c r="B15" s="140" t="s">
        <v>34</v>
      </c>
      <c r="C15" s="90" t="s">
        <v>159</v>
      </c>
      <c r="D15" s="91"/>
      <c r="E15" s="91"/>
      <c r="F15" s="92"/>
      <c r="G15" s="9">
        <f>SUM(G16:G20)</f>
        <v>0</v>
      </c>
      <c r="H15" s="14"/>
      <c r="I15" s="9">
        <f>SUM(I16:I20)</f>
        <v>0</v>
      </c>
      <c r="J15" s="9">
        <f t="shared" ref="J15:K15" si="3">SUM(J16:J20)</f>
        <v>0</v>
      </c>
      <c r="K15" s="27">
        <f t="shared" si="3"/>
        <v>0</v>
      </c>
    </row>
    <row r="16" spans="1:13" x14ac:dyDescent="0.25">
      <c r="A16" s="88"/>
      <c r="B16" s="141"/>
      <c r="C16" s="11" t="s">
        <v>31</v>
      </c>
      <c r="D16" s="11" t="s">
        <v>26</v>
      </c>
      <c r="E16" s="7" t="s">
        <v>62</v>
      </c>
      <c r="F16" s="7" t="s">
        <v>0</v>
      </c>
      <c r="G16" s="12"/>
      <c r="H16" s="13">
        <v>180</v>
      </c>
      <c r="I16" s="12"/>
      <c r="J16" s="12"/>
      <c r="K16" s="28"/>
    </row>
    <row r="17" spans="1:11" x14ac:dyDescent="0.25">
      <c r="A17" s="88"/>
      <c r="B17" s="141"/>
      <c r="C17" s="11" t="s">
        <v>31</v>
      </c>
      <c r="D17" s="11" t="s">
        <v>29</v>
      </c>
      <c r="E17" s="7" t="s">
        <v>62</v>
      </c>
      <c r="F17" s="7" t="s">
        <v>0</v>
      </c>
      <c r="G17" s="12"/>
      <c r="H17" s="13">
        <v>160</v>
      </c>
      <c r="I17" s="12"/>
      <c r="J17" s="12"/>
      <c r="K17" s="28"/>
    </row>
    <row r="18" spans="1:11" x14ac:dyDescent="0.25">
      <c r="A18" s="88"/>
      <c r="B18" s="141"/>
      <c r="C18" s="11" t="s">
        <v>31</v>
      </c>
      <c r="D18" s="11" t="s">
        <v>30</v>
      </c>
      <c r="E18" s="7" t="s">
        <v>62</v>
      </c>
      <c r="F18" s="7" t="s">
        <v>0</v>
      </c>
      <c r="G18" s="12"/>
      <c r="H18" s="13">
        <v>130</v>
      </c>
      <c r="I18" s="12"/>
      <c r="J18" s="12"/>
      <c r="K18" s="28"/>
    </row>
    <row r="19" spans="1:11" x14ac:dyDescent="0.25">
      <c r="A19" s="88"/>
      <c r="B19" s="141"/>
      <c r="C19" s="11" t="s">
        <v>32</v>
      </c>
      <c r="D19" s="11" t="s">
        <v>29</v>
      </c>
      <c r="E19" s="7" t="s">
        <v>62</v>
      </c>
      <c r="F19" s="7" t="s">
        <v>0</v>
      </c>
      <c r="G19" s="12"/>
      <c r="H19" s="13">
        <v>190</v>
      </c>
      <c r="I19" s="12"/>
      <c r="J19" s="12"/>
      <c r="K19" s="28"/>
    </row>
    <row r="20" spans="1:11" x14ac:dyDescent="0.25">
      <c r="A20" s="88"/>
      <c r="B20" s="141"/>
      <c r="C20" s="11" t="s">
        <v>32</v>
      </c>
      <c r="D20" s="11" t="s">
        <v>30</v>
      </c>
      <c r="E20" s="7" t="s">
        <v>62</v>
      </c>
      <c r="F20" s="7" t="s">
        <v>0</v>
      </c>
      <c r="G20" s="12"/>
      <c r="H20" s="13">
        <v>160</v>
      </c>
      <c r="I20" s="12"/>
      <c r="J20" s="12"/>
      <c r="K20" s="28"/>
    </row>
    <row r="21" spans="1:11" x14ac:dyDescent="0.25">
      <c r="A21" s="137" t="s">
        <v>46</v>
      </c>
      <c r="B21" s="140" t="s">
        <v>35</v>
      </c>
      <c r="C21" s="90" t="s">
        <v>160</v>
      </c>
      <c r="D21" s="91"/>
      <c r="E21" s="91"/>
      <c r="F21" s="92"/>
      <c r="G21" s="9">
        <f>SUM(G22:G26)</f>
        <v>0</v>
      </c>
      <c r="H21" s="14"/>
      <c r="I21" s="9">
        <f>SUM(I22:I26)</f>
        <v>0</v>
      </c>
      <c r="J21" s="9">
        <f t="shared" ref="J21:K21" si="4">SUM(J22:J26)</f>
        <v>0</v>
      </c>
      <c r="K21" s="27">
        <f t="shared" si="4"/>
        <v>0</v>
      </c>
    </row>
    <row r="22" spans="1:11" x14ac:dyDescent="0.25">
      <c r="A22" s="138"/>
      <c r="B22" s="141"/>
      <c r="C22" s="11" t="s">
        <v>31</v>
      </c>
      <c r="D22" s="11" t="s">
        <v>26</v>
      </c>
      <c r="E22" s="7" t="s">
        <v>62</v>
      </c>
      <c r="F22" s="7" t="s">
        <v>0</v>
      </c>
      <c r="G22" s="12"/>
      <c r="H22" s="13">
        <v>260</v>
      </c>
      <c r="I22" s="12"/>
      <c r="J22" s="12"/>
      <c r="K22" s="28"/>
    </row>
    <row r="23" spans="1:11" x14ac:dyDescent="0.25">
      <c r="A23" s="138"/>
      <c r="B23" s="141"/>
      <c r="C23" s="11" t="s">
        <v>31</v>
      </c>
      <c r="D23" s="11" t="s">
        <v>29</v>
      </c>
      <c r="E23" s="7" t="s">
        <v>62</v>
      </c>
      <c r="F23" s="7" t="s">
        <v>0</v>
      </c>
      <c r="G23" s="12"/>
      <c r="H23" s="13">
        <v>210</v>
      </c>
      <c r="I23" s="12"/>
      <c r="J23" s="12"/>
      <c r="K23" s="28"/>
    </row>
    <row r="24" spans="1:11" x14ac:dyDescent="0.25">
      <c r="A24" s="138"/>
      <c r="B24" s="141"/>
      <c r="C24" s="11" t="s">
        <v>31</v>
      </c>
      <c r="D24" s="11" t="s">
        <v>30</v>
      </c>
      <c r="E24" s="7" t="s">
        <v>62</v>
      </c>
      <c r="F24" s="7" t="s">
        <v>0</v>
      </c>
      <c r="G24" s="12"/>
      <c r="H24" s="13">
        <v>140</v>
      </c>
      <c r="I24" s="12"/>
      <c r="J24" s="12"/>
      <c r="K24" s="28"/>
    </row>
    <row r="25" spans="1:11" x14ac:dyDescent="0.25">
      <c r="A25" s="138"/>
      <c r="B25" s="141"/>
      <c r="C25" s="11" t="s">
        <v>32</v>
      </c>
      <c r="D25" s="11" t="s">
        <v>29</v>
      </c>
      <c r="E25" s="7" t="s">
        <v>62</v>
      </c>
      <c r="F25" s="7" t="s">
        <v>0</v>
      </c>
      <c r="G25" s="12"/>
      <c r="H25" s="13">
        <v>270</v>
      </c>
      <c r="I25" s="12"/>
      <c r="J25" s="12"/>
      <c r="K25" s="28"/>
    </row>
    <row r="26" spans="1:11" x14ac:dyDescent="0.25">
      <c r="A26" s="139"/>
      <c r="B26" s="142"/>
      <c r="C26" s="11" t="s">
        <v>32</v>
      </c>
      <c r="D26" s="11" t="s">
        <v>30</v>
      </c>
      <c r="E26" s="7" t="s">
        <v>62</v>
      </c>
      <c r="F26" s="7" t="s">
        <v>0</v>
      </c>
      <c r="G26" s="12"/>
      <c r="H26" s="13">
        <v>180</v>
      </c>
      <c r="I26" s="12"/>
      <c r="J26" s="12"/>
      <c r="K26" s="28"/>
    </row>
    <row r="27" spans="1:11" ht="16.5" customHeight="1" x14ac:dyDescent="0.25">
      <c r="A27" s="137" t="s">
        <v>47</v>
      </c>
      <c r="B27" s="140" t="s">
        <v>36</v>
      </c>
      <c r="C27" s="90" t="s">
        <v>179</v>
      </c>
      <c r="D27" s="91"/>
      <c r="E27" s="91"/>
      <c r="F27" s="92"/>
      <c r="G27" s="9">
        <f>SUM(G28:G31)</f>
        <v>0</v>
      </c>
      <c r="H27" s="14"/>
      <c r="I27" s="9">
        <f>SUM(I28:I31)</f>
        <v>0</v>
      </c>
      <c r="J27" s="9">
        <f t="shared" ref="J27:K27" si="5">SUM(J28:J31)</f>
        <v>0</v>
      </c>
      <c r="K27" s="27">
        <f t="shared" si="5"/>
        <v>0</v>
      </c>
    </row>
    <row r="28" spans="1:11" x14ac:dyDescent="0.25">
      <c r="A28" s="138"/>
      <c r="B28" s="141"/>
      <c r="C28" s="11" t="s">
        <v>31</v>
      </c>
      <c r="D28" s="11" t="s">
        <v>29</v>
      </c>
      <c r="E28" s="7" t="s">
        <v>62</v>
      </c>
      <c r="F28" s="7" t="s">
        <v>0</v>
      </c>
      <c r="G28" s="12"/>
      <c r="H28" s="13">
        <v>230</v>
      </c>
      <c r="I28" s="12"/>
      <c r="J28" s="12"/>
      <c r="K28" s="28"/>
    </row>
    <row r="29" spans="1:11" x14ac:dyDescent="0.25">
      <c r="A29" s="138"/>
      <c r="B29" s="141"/>
      <c r="C29" s="11" t="s">
        <v>31</v>
      </c>
      <c r="D29" s="11" t="s">
        <v>30</v>
      </c>
      <c r="E29" s="7" t="s">
        <v>62</v>
      </c>
      <c r="F29" s="7" t="s">
        <v>0</v>
      </c>
      <c r="G29" s="12"/>
      <c r="H29" s="13">
        <v>170</v>
      </c>
      <c r="I29" s="12"/>
      <c r="J29" s="12"/>
      <c r="K29" s="28"/>
    </row>
    <row r="30" spans="1:11" x14ac:dyDescent="0.25">
      <c r="A30" s="138"/>
      <c r="B30" s="141"/>
      <c r="C30" s="11" t="s">
        <v>32</v>
      </c>
      <c r="D30" s="11" t="s">
        <v>29</v>
      </c>
      <c r="E30" s="7" t="s">
        <v>62</v>
      </c>
      <c r="F30" s="7" t="s">
        <v>0</v>
      </c>
      <c r="G30" s="12"/>
      <c r="H30" s="13">
        <v>290</v>
      </c>
      <c r="I30" s="12"/>
      <c r="J30" s="12"/>
      <c r="K30" s="28"/>
    </row>
    <row r="31" spans="1:11" x14ac:dyDescent="0.25">
      <c r="A31" s="139"/>
      <c r="B31" s="142"/>
      <c r="C31" s="11" t="s">
        <v>32</v>
      </c>
      <c r="D31" s="11" t="s">
        <v>30</v>
      </c>
      <c r="E31" s="7" t="s">
        <v>62</v>
      </c>
      <c r="F31" s="7" t="s">
        <v>0</v>
      </c>
      <c r="G31" s="12"/>
      <c r="H31" s="13">
        <v>210</v>
      </c>
      <c r="I31" s="12"/>
      <c r="J31" s="12"/>
      <c r="K31" s="28"/>
    </row>
    <row r="32" spans="1:11" x14ac:dyDescent="0.25">
      <c r="A32" s="137" t="s">
        <v>48</v>
      </c>
      <c r="B32" s="140" t="s">
        <v>37</v>
      </c>
      <c r="C32" s="90" t="s">
        <v>161</v>
      </c>
      <c r="D32" s="91"/>
      <c r="E32" s="91"/>
      <c r="F32" s="92"/>
      <c r="G32" s="9">
        <f>SUM(G33:G36)</f>
        <v>0</v>
      </c>
      <c r="H32" s="14"/>
      <c r="I32" s="9">
        <f>SUM(I33:I36)</f>
        <v>0</v>
      </c>
      <c r="J32" s="9">
        <f t="shared" ref="J32:K32" si="6">SUM(J33:J36)</f>
        <v>0</v>
      </c>
      <c r="K32" s="27">
        <f t="shared" si="6"/>
        <v>0</v>
      </c>
    </row>
    <row r="33" spans="1:12" x14ac:dyDescent="0.25">
      <c r="A33" s="138"/>
      <c r="B33" s="141"/>
      <c r="C33" s="11" t="s">
        <v>31</v>
      </c>
      <c r="D33" s="11" t="s">
        <v>29</v>
      </c>
      <c r="E33" s="7" t="s">
        <v>62</v>
      </c>
      <c r="F33" s="7" t="s">
        <v>0</v>
      </c>
      <c r="G33" s="12"/>
      <c r="H33" s="13">
        <v>400</v>
      </c>
      <c r="I33" s="12"/>
      <c r="J33" s="12"/>
      <c r="K33" s="28"/>
    </row>
    <row r="34" spans="1:12" x14ac:dyDescent="0.25">
      <c r="A34" s="139"/>
      <c r="B34" s="142"/>
      <c r="C34" s="11" t="s">
        <v>31</v>
      </c>
      <c r="D34" s="11" t="s">
        <v>30</v>
      </c>
      <c r="E34" s="7" t="s">
        <v>62</v>
      </c>
      <c r="F34" s="7" t="s">
        <v>0</v>
      </c>
      <c r="G34" s="12"/>
      <c r="H34" s="13">
        <v>300</v>
      </c>
      <c r="I34" s="12"/>
      <c r="J34" s="12"/>
      <c r="K34" s="28"/>
    </row>
    <row r="35" spans="1:12" x14ac:dyDescent="0.25">
      <c r="A35" s="26" t="s">
        <v>49</v>
      </c>
      <c r="B35" s="11" t="s">
        <v>38</v>
      </c>
      <c r="C35" s="11" t="s">
        <v>31</v>
      </c>
      <c r="D35" s="11" t="s">
        <v>29</v>
      </c>
      <c r="E35" s="7" t="s">
        <v>62</v>
      </c>
      <c r="F35" s="7" t="s">
        <v>0</v>
      </c>
      <c r="G35" s="12"/>
      <c r="H35" s="13">
        <v>600</v>
      </c>
      <c r="I35" s="12"/>
      <c r="J35" s="12"/>
      <c r="K35" s="28"/>
    </row>
    <row r="36" spans="1:12" ht="16.5" thickBot="1" x14ac:dyDescent="0.3">
      <c r="A36" s="49" t="s">
        <v>50</v>
      </c>
      <c r="B36" s="50" t="s">
        <v>39</v>
      </c>
      <c r="C36" s="50" t="s">
        <v>31</v>
      </c>
      <c r="D36" s="50" t="s">
        <v>29</v>
      </c>
      <c r="E36" s="51" t="s">
        <v>62</v>
      </c>
      <c r="F36" s="51" t="s">
        <v>0</v>
      </c>
      <c r="G36" s="52"/>
      <c r="H36" s="53">
        <v>800</v>
      </c>
      <c r="I36" s="52"/>
      <c r="J36" s="52"/>
      <c r="K36" s="54"/>
    </row>
    <row r="37" spans="1:12" ht="32.25" thickBot="1" x14ac:dyDescent="0.3">
      <c r="A37" s="46" t="s">
        <v>42</v>
      </c>
      <c r="B37" s="47" t="s">
        <v>154</v>
      </c>
      <c r="C37" s="128" t="s">
        <v>73</v>
      </c>
      <c r="D37" s="129"/>
      <c r="E37" s="48" t="s">
        <v>72</v>
      </c>
      <c r="F37" s="47"/>
      <c r="G37" s="41">
        <f>G38+G42</f>
        <v>0</v>
      </c>
      <c r="H37" s="42"/>
      <c r="I37" s="41">
        <f>I38+I42</f>
        <v>0</v>
      </c>
      <c r="J37" s="41">
        <f t="shared" ref="J37:K37" si="7">J38+J42</f>
        <v>0</v>
      </c>
      <c r="K37" s="43">
        <f t="shared" si="7"/>
        <v>0</v>
      </c>
    </row>
    <row r="38" spans="1:12" s="4" customFormat="1" ht="16.5" customHeight="1" x14ac:dyDescent="0.25">
      <c r="A38" s="88" t="s">
        <v>40</v>
      </c>
      <c r="B38" s="123" t="s">
        <v>180</v>
      </c>
      <c r="C38" s="130" t="s">
        <v>182</v>
      </c>
      <c r="D38" s="131"/>
      <c r="E38" s="131"/>
      <c r="F38" s="132"/>
      <c r="G38" s="44">
        <f>SUM(G39:G41)</f>
        <v>0</v>
      </c>
      <c r="H38" s="38"/>
      <c r="I38" s="44">
        <f>SUM(I39:I41)</f>
        <v>0</v>
      </c>
      <c r="J38" s="44">
        <f t="shared" ref="J38:K38" si="8">SUM(J39:J41)</f>
        <v>0</v>
      </c>
      <c r="K38" s="45">
        <f t="shared" si="8"/>
        <v>0</v>
      </c>
    </row>
    <row r="39" spans="1:12" x14ac:dyDescent="0.25">
      <c r="A39" s="88"/>
      <c r="B39" s="123"/>
      <c r="C39" s="90" t="s">
        <v>26</v>
      </c>
      <c r="D39" s="92"/>
      <c r="E39" s="16" t="s">
        <v>62</v>
      </c>
      <c r="F39" s="16" t="s">
        <v>0</v>
      </c>
      <c r="G39" s="12"/>
      <c r="H39" s="13">
        <v>260</v>
      </c>
      <c r="I39" s="12"/>
      <c r="J39" s="12"/>
      <c r="K39" s="28"/>
    </row>
    <row r="40" spans="1:12" ht="16.5" customHeight="1" x14ac:dyDescent="0.25">
      <c r="A40" s="88"/>
      <c r="B40" s="123"/>
      <c r="C40" s="90" t="s">
        <v>28</v>
      </c>
      <c r="D40" s="92"/>
      <c r="E40" s="16" t="s">
        <v>62</v>
      </c>
      <c r="F40" s="16" t="s">
        <v>0</v>
      </c>
      <c r="G40" s="12"/>
      <c r="H40" s="13">
        <v>220</v>
      </c>
      <c r="I40" s="12"/>
      <c r="J40" s="12"/>
      <c r="K40" s="28"/>
    </row>
    <row r="41" spans="1:12" ht="16.5" customHeight="1" x14ac:dyDescent="0.25">
      <c r="A41" s="89"/>
      <c r="B41" s="124"/>
      <c r="C41" s="90" t="s">
        <v>27</v>
      </c>
      <c r="D41" s="92"/>
      <c r="E41" s="16" t="s">
        <v>62</v>
      </c>
      <c r="F41" s="16" t="s">
        <v>0</v>
      </c>
      <c r="G41" s="12"/>
      <c r="H41" s="13">
        <v>150</v>
      </c>
      <c r="I41" s="12"/>
      <c r="J41" s="12"/>
      <c r="K41" s="28"/>
    </row>
    <row r="42" spans="1:12" ht="16.5" customHeight="1" x14ac:dyDescent="0.25">
      <c r="A42" s="135" t="s">
        <v>41</v>
      </c>
      <c r="B42" s="122" t="s">
        <v>181</v>
      </c>
      <c r="C42" s="90" t="s">
        <v>183</v>
      </c>
      <c r="D42" s="91"/>
      <c r="E42" s="91"/>
      <c r="F42" s="92"/>
      <c r="G42" s="9">
        <f>SUM(G43:G45)</f>
        <v>0</v>
      </c>
      <c r="H42" s="14"/>
      <c r="I42" s="9">
        <f>SUM(I43:I45)</f>
        <v>0</v>
      </c>
      <c r="J42" s="9">
        <f t="shared" ref="J42:K42" si="9">SUM(J43:J45)</f>
        <v>0</v>
      </c>
      <c r="K42" s="27">
        <f t="shared" si="9"/>
        <v>0</v>
      </c>
    </row>
    <row r="43" spans="1:12" x14ac:dyDescent="0.25">
      <c r="A43" s="136"/>
      <c r="B43" s="123"/>
      <c r="C43" s="83" t="s">
        <v>26</v>
      </c>
      <c r="D43" s="85"/>
      <c r="E43" s="7" t="s">
        <v>62</v>
      </c>
      <c r="F43" s="7" t="s">
        <v>0</v>
      </c>
      <c r="G43" s="12"/>
      <c r="H43" s="13">
        <v>160</v>
      </c>
      <c r="I43" s="12"/>
      <c r="J43" s="12"/>
      <c r="K43" s="28"/>
    </row>
    <row r="44" spans="1:12" ht="16.5" customHeight="1" x14ac:dyDescent="0.25">
      <c r="A44" s="136"/>
      <c r="B44" s="123"/>
      <c r="C44" s="83" t="s">
        <v>28</v>
      </c>
      <c r="D44" s="85"/>
      <c r="E44" s="7" t="s">
        <v>62</v>
      </c>
      <c r="F44" s="7" t="s">
        <v>0</v>
      </c>
      <c r="G44" s="12"/>
      <c r="H44" s="13">
        <v>140</v>
      </c>
      <c r="I44" s="12"/>
      <c r="J44" s="12"/>
      <c r="K44" s="28"/>
    </row>
    <row r="45" spans="1:12" ht="16.5" customHeight="1" thickBot="1" x14ac:dyDescent="0.3">
      <c r="A45" s="136"/>
      <c r="B45" s="123"/>
      <c r="C45" s="94" t="s">
        <v>27</v>
      </c>
      <c r="D45" s="96"/>
      <c r="E45" s="51" t="s">
        <v>62</v>
      </c>
      <c r="F45" s="51" t="s">
        <v>0</v>
      </c>
      <c r="G45" s="52"/>
      <c r="H45" s="53">
        <v>110</v>
      </c>
      <c r="I45" s="52"/>
      <c r="J45" s="52"/>
      <c r="K45" s="54"/>
    </row>
    <row r="46" spans="1:12" ht="32.25" thickBot="1" x14ac:dyDescent="0.3">
      <c r="A46" s="46" t="s">
        <v>51</v>
      </c>
      <c r="B46" s="47" t="s">
        <v>155</v>
      </c>
      <c r="C46" s="128" t="s">
        <v>76</v>
      </c>
      <c r="D46" s="129"/>
      <c r="E46" s="48" t="s">
        <v>72</v>
      </c>
      <c r="F46" s="47"/>
      <c r="G46" s="41">
        <f>SUM(G47:G51)</f>
        <v>0</v>
      </c>
      <c r="H46" s="42"/>
      <c r="I46" s="41">
        <f>SUM(I47:I51)</f>
        <v>0</v>
      </c>
      <c r="J46" s="41">
        <f t="shared" ref="J46:K46" si="10">SUM(J47:J51)</f>
        <v>0</v>
      </c>
      <c r="K46" s="43">
        <f t="shared" si="10"/>
        <v>0</v>
      </c>
      <c r="L46" s="4"/>
    </row>
    <row r="47" spans="1:12" x14ac:dyDescent="0.25">
      <c r="A47" s="55" t="s">
        <v>52</v>
      </c>
      <c r="B47" s="56" t="s">
        <v>58</v>
      </c>
      <c r="C47" s="133" t="s">
        <v>57</v>
      </c>
      <c r="D47" s="134"/>
      <c r="E47" s="32" t="s">
        <v>63</v>
      </c>
      <c r="F47" s="32" t="s">
        <v>0</v>
      </c>
      <c r="G47" s="57"/>
      <c r="H47" s="58">
        <v>270</v>
      </c>
      <c r="I47" s="57"/>
      <c r="J47" s="57"/>
      <c r="K47" s="59"/>
    </row>
    <row r="48" spans="1:12" x14ac:dyDescent="0.25">
      <c r="A48" s="29" t="s">
        <v>53</v>
      </c>
      <c r="B48" s="11" t="s">
        <v>14</v>
      </c>
      <c r="C48" s="106" t="s">
        <v>164</v>
      </c>
      <c r="D48" s="107"/>
      <c r="E48" s="7" t="s">
        <v>63</v>
      </c>
      <c r="F48" s="7" t="s">
        <v>0</v>
      </c>
      <c r="G48" s="12"/>
      <c r="H48" s="13">
        <v>350</v>
      </c>
      <c r="I48" s="12"/>
      <c r="J48" s="12"/>
      <c r="K48" s="28"/>
    </row>
    <row r="49" spans="1:11" x14ac:dyDescent="0.25">
      <c r="A49" s="29" t="s">
        <v>54</v>
      </c>
      <c r="B49" s="11" t="s">
        <v>59</v>
      </c>
      <c r="C49" s="106" t="s">
        <v>163</v>
      </c>
      <c r="D49" s="107"/>
      <c r="E49" s="7" t="s">
        <v>63</v>
      </c>
      <c r="F49" s="7" t="s">
        <v>0</v>
      </c>
      <c r="G49" s="12"/>
      <c r="H49" s="13">
        <v>470</v>
      </c>
      <c r="I49" s="12"/>
      <c r="J49" s="12"/>
      <c r="K49" s="28"/>
    </row>
    <row r="50" spans="1:11" x14ac:dyDescent="0.25">
      <c r="A50" s="29" t="s">
        <v>55</v>
      </c>
      <c r="B50" s="11" t="s">
        <v>60</v>
      </c>
      <c r="C50" s="106" t="s">
        <v>162</v>
      </c>
      <c r="D50" s="107"/>
      <c r="E50" s="7" t="s">
        <v>63</v>
      </c>
      <c r="F50" s="7" t="s">
        <v>0</v>
      </c>
      <c r="G50" s="12"/>
      <c r="H50" s="13">
        <v>2300</v>
      </c>
      <c r="I50" s="12"/>
      <c r="J50" s="12"/>
      <c r="K50" s="28"/>
    </row>
    <row r="51" spans="1:11" ht="16.5" thickBot="1" x14ac:dyDescent="0.3">
      <c r="A51" s="60" t="s">
        <v>56</v>
      </c>
      <c r="B51" s="50" t="s">
        <v>61</v>
      </c>
      <c r="C51" s="108" t="s">
        <v>2</v>
      </c>
      <c r="D51" s="109"/>
      <c r="E51" s="51" t="s">
        <v>63</v>
      </c>
      <c r="F51" s="51" t="s">
        <v>0</v>
      </c>
      <c r="G51" s="52"/>
      <c r="H51" s="53">
        <v>3000</v>
      </c>
      <c r="I51" s="52"/>
      <c r="J51" s="52"/>
      <c r="K51" s="54"/>
    </row>
    <row r="52" spans="1:11" ht="32.25" thickBot="1" x14ac:dyDescent="0.3">
      <c r="A52" s="46" t="s">
        <v>64</v>
      </c>
      <c r="B52" s="47" t="s">
        <v>156</v>
      </c>
      <c r="C52" s="128" t="s">
        <v>76</v>
      </c>
      <c r="D52" s="129"/>
      <c r="E52" s="48"/>
      <c r="F52" s="47"/>
      <c r="G52" s="41">
        <f>G53+G61+G79+G88+G93+G96+G99+G105+G106+G107+G108+G111+G112+G113+G114+G115+G116+G117+G118+G119</f>
        <v>0</v>
      </c>
      <c r="H52" s="48"/>
      <c r="I52" s="41">
        <f>I53+I61+I79+I88+I93+I96+I99+I105+I106+I107+I108+I111+I112+I113+I114+I115+I116+I117+I118+I119</f>
        <v>0</v>
      </c>
      <c r="J52" s="41">
        <f t="shared" ref="J52:K52" si="11">J53+J61+J79+J88+J93+J96+J99+J105+J106+J107+J108+J111+J112+J113+J114+J115+J116+J117+J118+J119</f>
        <v>0</v>
      </c>
      <c r="K52" s="43">
        <f t="shared" si="11"/>
        <v>0</v>
      </c>
    </row>
    <row r="53" spans="1:11" s="4" customFormat="1" x14ac:dyDescent="0.25">
      <c r="A53" s="88" t="s">
        <v>65</v>
      </c>
      <c r="B53" s="130" t="s">
        <v>165</v>
      </c>
      <c r="C53" s="131"/>
      <c r="D53" s="131"/>
      <c r="E53" s="132"/>
      <c r="F53" s="40"/>
      <c r="G53" s="37">
        <f>SUM(G54:G60)</f>
        <v>0</v>
      </c>
      <c r="H53" s="38"/>
      <c r="I53" s="37">
        <f>SUM(I54:I60)</f>
        <v>0</v>
      </c>
      <c r="J53" s="37">
        <f t="shared" ref="J53:K53" si="12">SUM(J54:J60)</f>
        <v>0</v>
      </c>
      <c r="K53" s="39">
        <f t="shared" si="12"/>
        <v>0</v>
      </c>
    </row>
    <row r="54" spans="1:11" x14ac:dyDescent="0.25">
      <c r="A54" s="88"/>
      <c r="B54" s="11" t="s">
        <v>3</v>
      </c>
      <c r="C54" s="106" t="s">
        <v>4</v>
      </c>
      <c r="D54" s="107"/>
      <c r="E54" s="7" t="s">
        <v>71</v>
      </c>
      <c r="F54" s="16" t="s">
        <v>21</v>
      </c>
      <c r="G54" s="12"/>
      <c r="H54" s="18">
        <v>75</v>
      </c>
      <c r="I54" s="12"/>
      <c r="J54" s="12"/>
      <c r="K54" s="28"/>
    </row>
    <row r="55" spans="1:11" x14ac:dyDescent="0.25">
      <c r="A55" s="88"/>
      <c r="B55" s="11" t="s">
        <v>66</v>
      </c>
      <c r="C55" s="106" t="s">
        <v>77</v>
      </c>
      <c r="D55" s="107"/>
      <c r="E55" s="7" t="s">
        <v>71</v>
      </c>
      <c r="F55" s="16" t="s">
        <v>21</v>
      </c>
      <c r="G55" s="12"/>
      <c r="H55" s="11">
        <v>105</v>
      </c>
      <c r="I55" s="12"/>
      <c r="J55" s="12"/>
      <c r="K55" s="28"/>
    </row>
    <row r="56" spans="1:11" x14ac:dyDescent="0.25">
      <c r="A56" s="88"/>
      <c r="B56" s="11" t="s">
        <v>1</v>
      </c>
      <c r="C56" s="106" t="s">
        <v>2</v>
      </c>
      <c r="D56" s="107"/>
      <c r="E56" s="7" t="s">
        <v>71</v>
      </c>
      <c r="F56" s="16" t="s">
        <v>21</v>
      </c>
      <c r="G56" s="12"/>
      <c r="H56" s="15">
        <v>210</v>
      </c>
      <c r="I56" s="12"/>
      <c r="J56" s="12"/>
      <c r="K56" s="28"/>
    </row>
    <row r="57" spans="1:11" x14ac:dyDescent="0.25">
      <c r="A57" s="88"/>
      <c r="B57" s="11" t="s">
        <v>67</v>
      </c>
      <c r="C57" s="106" t="s">
        <v>78</v>
      </c>
      <c r="D57" s="107"/>
      <c r="E57" s="7" t="s">
        <v>71</v>
      </c>
      <c r="F57" s="16" t="s">
        <v>21</v>
      </c>
      <c r="G57" s="12"/>
      <c r="H57" s="15">
        <v>250</v>
      </c>
      <c r="I57" s="12"/>
      <c r="J57" s="12"/>
      <c r="K57" s="28"/>
    </row>
    <row r="58" spans="1:11" x14ac:dyDescent="0.25">
      <c r="A58" s="88"/>
      <c r="B58" s="11" t="s">
        <v>68</v>
      </c>
      <c r="C58" s="106" t="s">
        <v>79</v>
      </c>
      <c r="D58" s="107"/>
      <c r="E58" s="7" t="s">
        <v>71</v>
      </c>
      <c r="F58" s="16" t="s">
        <v>21</v>
      </c>
      <c r="G58" s="12"/>
      <c r="H58" s="18">
        <v>500</v>
      </c>
      <c r="I58" s="12"/>
      <c r="J58" s="12"/>
      <c r="K58" s="28"/>
    </row>
    <row r="59" spans="1:11" x14ac:dyDescent="0.25">
      <c r="A59" s="88"/>
      <c r="B59" s="11" t="s">
        <v>69</v>
      </c>
      <c r="C59" s="106" t="s">
        <v>80</v>
      </c>
      <c r="D59" s="107"/>
      <c r="E59" s="7" t="s">
        <v>71</v>
      </c>
      <c r="F59" s="16" t="s">
        <v>21</v>
      </c>
      <c r="G59" s="12"/>
      <c r="H59" s="11">
        <v>600</v>
      </c>
      <c r="I59" s="12"/>
      <c r="J59" s="12"/>
      <c r="K59" s="28"/>
    </row>
    <row r="60" spans="1:11" x14ac:dyDescent="0.25">
      <c r="A60" s="89"/>
      <c r="B60" s="15" t="s">
        <v>70</v>
      </c>
      <c r="C60" s="117" t="s">
        <v>81</v>
      </c>
      <c r="D60" s="118"/>
      <c r="E60" s="16" t="s">
        <v>71</v>
      </c>
      <c r="F60" s="16" t="s">
        <v>21</v>
      </c>
      <c r="G60" s="12"/>
      <c r="H60" s="15">
        <v>1000</v>
      </c>
      <c r="I60" s="12"/>
      <c r="J60" s="12"/>
      <c r="K60" s="28"/>
    </row>
    <row r="61" spans="1:11" ht="37.5" customHeight="1" x14ac:dyDescent="0.25">
      <c r="A61" s="110" t="s">
        <v>82</v>
      </c>
      <c r="B61" s="90" t="s">
        <v>190</v>
      </c>
      <c r="C61" s="91"/>
      <c r="D61" s="91"/>
      <c r="E61" s="92"/>
      <c r="F61" s="16"/>
      <c r="G61" s="17">
        <f>SUM(G62:G78)</f>
        <v>0</v>
      </c>
      <c r="H61" s="10"/>
      <c r="I61" s="17">
        <f>SUM(I62:I78)</f>
        <v>0</v>
      </c>
      <c r="J61" s="17">
        <f>SUM(J62:J78)</f>
        <v>0</v>
      </c>
      <c r="K61" s="25">
        <f>SUM(K62:K78)</f>
        <v>0</v>
      </c>
    </row>
    <row r="62" spans="1:11" ht="16.5" customHeight="1" x14ac:dyDescent="0.25">
      <c r="A62" s="111"/>
      <c r="B62" s="126" t="s">
        <v>15</v>
      </c>
      <c r="C62" s="117" t="s">
        <v>22</v>
      </c>
      <c r="D62" s="118"/>
      <c r="E62" s="16" t="s">
        <v>75</v>
      </c>
      <c r="F62" s="16" t="s">
        <v>21</v>
      </c>
      <c r="G62" s="24"/>
      <c r="H62" s="20">
        <v>1</v>
      </c>
      <c r="I62" s="12"/>
      <c r="J62" s="12"/>
      <c r="K62" s="28"/>
    </row>
    <row r="63" spans="1:11" x14ac:dyDescent="0.25">
      <c r="A63" s="111"/>
      <c r="B63" s="127"/>
      <c r="C63" s="117" t="s">
        <v>4</v>
      </c>
      <c r="D63" s="118"/>
      <c r="E63" s="16" t="s">
        <v>75</v>
      </c>
      <c r="F63" s="16" t="s">
        <v>21</v>
      </c>
      <c r="G63" s="24"/>
      <c r="H63" s="15">
        <v>2.1</v>
      </c>
      <c r="I63" s="12"/>
      <c r="J63" s="12"/>
      <c r="K63" s="28"/>
    </row>
    <row r="64" spans="1:11" x14ac:dyDescent="0.25">
      <c r="A64" s="111"/>
      <c r="B64" s="127"/>
      <c r="C64" s="117" t="s">
        <v>77</v>
      </c>
      <c r="D64" s="118"/>
      <c r="E64" s="16" t="s">
        <v>75</v>
      </c>
      <c r="F64" s="16" t="s">
        <v>21</v>
      </c>
      <c r="G64" s="24"/>
      <c r="H64" s="15">
        <v>7.8</v>
      </c>
      <c r="I64" s="12"/>
      <c r="J64" s="12"/>
      <c r="K64" s="28"/>
    </row>
    <row r="65" spans="1:11" x14ac:dyDescent="0.25">
      <c r="A65" s="111"/>
      <c r="B65" s="127"/>
      <c r="C65" s="117" t="s">
        <v>2</v>
      </c>
      <c r="D65" s="118"/>
      <c r="E65" s="16" t="s">
        <v>75</v>
      </c>
      <c r="F65" s="16" t="s">
        <v>21</v>
      </c>
      <c r="G65" s="24"/>
      <c r="H65" s="15">
        <v>14</v>
      </c>
      <c r="I65" s="12"/>
      <c r="J65" s="12"/>
      <c r="K65" s="28"/>
    </row>
    <row r="66" spans="1:11" x14ac:dyDescent="0.25">
      <c r="A66" s="111"/>
      <c r="B66" s="127"/>
      <c r="C66" s="117" t="s">
        <v>78</v>
      </c>
      <c r="D66" s="118"/>
      <c r="E66" s="16" t="s">
        <v>75</v>
      </c>
      <c r="F66" s="16" t="s">
        <v>21</v>
      </c>
      <c r="G66" s="24"/>
      <c r="H66" s="64">
        <v>18</v>
      </c>
      <c r="I66" s="12"/>
      <c r="J66" s="12"/>
      <c r="K66" s="28"/>
    </row>
    <row r="67" spans="1:11" x14ac:dyDescent="0.25">
      <c r="A67" s="111"/>
      <c r="B67" s="127"/>
      <c r="C67" s="117" t="s">
        <v>79</v>
      </c>
      <c r="D67" s="118"/>
      <c r="E67" s="16" t="s">
        <v>75</v>
      </c>
      <c r="F67" s="16" t="s">
        <v>21</v>
      </c>
      <c r="G67" s="24"/>
      <c r="H67" s="64">
        <v>28</v>
      </c>
      <c r="I67" s="12"/>
      <c r="J67" s="12"/>
      <c r="K67" s="28"/>
    </row>
    <row r="68" spans="1:11" x14ac:dyDescent="0.25">
      <c r="A68" s="111"/>
      <c r="B68" s="127"/>
      <c r="C68" s="117" t="s">
        <v>80</v>
      </c>
      <c r="D68" s="118"/>
      <c r="E68" s="16" t="s">
        <v>75</v>
      </c>
      <c r="F68" s="16" t="s">
        <v>21</v>
      </c>
      <c r="G68" s="24"/>
      <c r="H68" s="15">
        <v>43</v>
      </c>
      <c r="I68" s="12"/>
      <c r="J68" s="12"/>
      <c r="K68" s="28"/>
    </row>
    <row r="69" spans="1:11" x14ac:dyDescent="0.25">
      <c r="A69" s="111"/>
      <c r="B69" s="127"/>
      <c r="C69" s="117" t="s">
        <v>81</v>
      </c>
      <c r="D69" s="118"/>
      <c r="E69" s="16" t="s">
        <v>75</v>
      </c>
      <c r="F69" s="16" t="s">
        <v>21</v>
      </c>
      <c r="G69" s="24"/>
      <c r="H69" s="15">
        <v>60</v>
      </c>
      <c r="I69" s="12"/>
      <c r="J69" s="12"/>
      <c r="K69" s="28"/>
    </row>
    <row r="70" spans="1:11" x14ac:dyDescent="0.25">
      <c r="A70" s="111"/>
      <c r="B70" s="15" t="s">
        <v>175</v>
      </c>
      <c r="C70" s="117" t="s">
        <v>175</v>
      </c>
      <c r="D70" s="118"/>
      <c r="E70" s="16" t="s">
        <v>75</v>
      </c>
      <c r="F70" s="16" t="s">
        <v>21</v>
      </c>
      <c r="G70" s="24"/>
      <c r="H70" s="15"/>
      <c r="I70" s="12"/>
      <c r="J70" s="12"/>
      <c r="K70" s="28"/>
    </row>
    <row r="71" spans="1:11" x14ac:dyDescent="0.25">
      <c r="A71" s="111"/>
      <c r="B71" s="15" t="s">
        <v>175</v>
      </c>
      <c r="C71" s="117" t="s">
        <v>175</v>
      </c>
      <c r="D71" s="118"/>
      <c r="E71" s="16" t="s">
        <v>75</v>
      </c>
      <c r="F71" s="16" t="s">
        <v>21</v>
      </c>
      <c r="G71" s="24"/>
      <c r="H71" s="15"/>
      <c r="I71" s="12"/>
      <c r="J71" s="12"/>
      <c r="K71" s="28"/>
    </row>
    <row r="72" spans="1:11" x14ac:dyDescent="0.25">
      <c r="A72" s="111"/>
      <c r="B72" s="15" t="s">
        <v>175</v>
      </c>
      <c r="C72" s="117" t="s">
        <v>175</v>
      </c>
      <c r="D72" s="118"/>
      <c r="E72" s="16" t="s">
        <v>75</v>
      </c>
      <c r="F72" s="16" t="s">
        <v>21</v>
      </c>
      <c r="G72" s="24"/>
      <c r="H72" s="15"/>
      <c r="I72" s="12"/>
      <c r="J72" s="12"/>
      <c r="K72" s="28"/>
    </row>
    <row r="73" spans="1:11" x14ac:dyDescent="0.25">
      <c r="A73" s="111"/>
      <c r="B73" s="15" t="s">
        <v>175</v>
      </c>
      <c r="C73" s="117" t="s">
        <v>175</v>
      </c>
      <c r="D73" s="118"/>
      <c r="E73" s="16" t="s">
        <v>75</v>
      </c>
      <c r="F73" s="16" t="s">
        <v>21</v>
      </c>
      <c r="G73" s="24"/>
      <c r="H73" s="15"/>
      <c r="I73" s="12"/>
      <c r="J73" s="12"/>
      <c r="K73" s="28"/>
    </row>
    <row r="74" spans="1:11" x14ac:dyDescent="0.25">
      <c r="A74" s="111"/>
      <c r="B74" s="15" t="s">
        <v>175</v>
      </c>
      <c r="C74" s="117" t="s">
        <v>175</v>
      </c>
      <c r="D74" s="118"/>
      <c r="E74" s="16" t="s">
        <v>75</v>
      </c>
      <c r="F74" s="16" t="s">
        <v>21</v>
      </c>
      <c r="G74" s="24"/>
      <c r="H74" s="15"/>
      <c r="I74" s="12"/>
      <c r="J74" s="12"/>
      <c r="K74" s="28"/>
    </row>
    <row r="75" spans="1:11" x14ac:dyDescent="0.25">
      <c r="A75" s="111"/>
      <c r="B75" s="15" t="s">
        <v>175</v>
      </c>
      <c r="C75" s="117" t="s">
        <v>175</v>
      </c>
      <c r="D75" s="118"/>
      <c r="E75" s="16" t="s">
        <v>75</v>
      </c>
      <c r="F75" s="16" t="s">
        <v>21</v>
      </c>
      <c r="G75" s="24"/>
      <c r="H75" s="15"/>
      <c r="I75" s="12"/>
      <c r="J75" s="12"/>
      <c r="K75" s="28"/>
    </row>
    <row r="76" spans="1:11" x14ac:dyDescent="0.25">
      <c r="A76" s="111"/>
      <c r="B76" s="15" t="s">
        <v>175</v>
      </c>
      <c r="C76" s="117" t="s">
        <v>175</v>
      </c>
      <c r="D76" s="118"/>
      <c r="E76" s="16" t="s">
        <v>75</v>
      </c>
      <c r="F76" s="16" t="s">
        <v>21</v>
      </c>
      <c r="G76" s="24"/>
      <c r="H76" s="15"/>
      <c r="I76" s="12"/>
      <c r="J76" s="12"/>
      <c r="K76" s="28"/>
    </row>
    <row r="77" spans="1:11" x14ac:dyDescent="0.25">
      <c r="A77" s="111"/>
      <c r="B77" s="15" t="s">
        <v>175</v>
      </c>
      <c r="C77" s="117" t="s">
        <v>175</v>
      </c>
      <c r="D77" s="118"/>
      <c r="E77" s="16" t="s">
        <v>75</v>
      </c>
      <c r="F77" s="16" t="s">
        <v>21</v>
      </c>
      <c r="G77" s="24"/>
      <c r="H77" s="15"/>
      <c r="I77" s="12"/>
      <c r="J77" s="12"/>
      <c r="K77" s="28"/>
    </row>
    <row r="78" spans="1:11" x14ac:dyDescent="0.25">
      <c r="A78" s="121"/>
      <c r="B78" s="15" t="s">
        <v>175</v>
      </c>
      <c r="C78" s="117" t="s">
        <v>175</v>
      </c>
      <c r="D78" s="118"/>
      <c r="E78" s="16" t="s">
        <v>75</v>
      </c>
      <c r="F78" s="16" t="s">
        <v>21</v>
      </c>
      <c r="G78" s="24"/>
      <c r="H78" s="15"/>
      <c r="I78" s="12"/>
      <c r="J78" s="12"/>
      <c r="K78" s="28"/>
    </row>
    <row r="79" spans="1:11" x14ac:dyDescent="0.25">
      <c r="A79" s="110" t="s">
        <v>83</v>
      </c>
      <c r="B79" s="112" t="s">
        <v>166</v>
      </c>
      <c r="C79" s="113"/>
      <c r="D79" s="113"/>
      <c r="E79" s="114"/>
      <c r="F79" s="16"/>
      <c r="G79" s="17">
        <f>SUM(G80:G87)</f>
        <v>0</v>
      </c>
      <c r="H79" s="10"/>
      <c r="I79" s="17">
        <f>SUM(I80:I87)</f>
        <v>0</v>
      </c>
      <c r="J79" s="17">
        <f t="shared" ref="J79:K79" si="13">SUM(J80:J87)</f>
        <v>0</v>
      </c>
      <c r="K79" s="25">
        <f t="shared" si="13"/>
        <v>0</v>
      </c>
    </row>
    <row r="80" spans="1:11" x14ac:dyDescent="0.25">
      <c r="A80" s="111"/>
      <c r="B80" s="119" t="s">
        <v>84</v>
      </c>
      <c r="C80" s="117" t="s">
        <v>22</v>
      </c>
      <c r="D80" s="118"/>
      <c r="E80" s="16" t="s">
        <v>85</v>
      </c>
      <c r="F80" s="16" t="s">
        <v>21</v>
      </c>
      <c r="G80" s="12"/>
      <c r="H80" s="15">
        <v>5.5</v>
      </c>
      <c r="I80" s="12"/>
      <c r="J80" s="12"/>
      <c r="K80" s="28"/>
    </row>
    <row r="81" spans="1:11" x14ac:dyDescent="0.25">
      <c r="A81" s="111"/>
      <c r="B81" s="125"/>
      <c r="C81" s="117" t="s">
        <v>4</v>
      </c>
      <c r="D81" s="118"/>
      <c r="E81" s="16" t="s">
        <v>85</v>
      </c>
      <c r="F81" s="16" t="s">
        <v>21</v>
      </c>
      <c r="G81" s="12"/>
      <c r="H81" s="15">
        <v>11</v>
      </c>
      <c r="I81" s="12"/>
      <c r="J81" s="12"/>
      <c r="K81" s="28"/>
    </row>
    <row r="82" spans="1:11" x14ac:dyDescent="0.25">
      <c r="A82" s="111"/>
      <c r="B82" s="125"/>
      <c r="C82" s="117" t="s">
        <v>77</v>
      </c>
      <c r="D82" s="118"/>
      <c r="E82" s="16" t="s">
        <v>85</v>
      </c>
      <c r="F82" s="16" t="s">
        <v>21</v>
      </c>
      <c r="G82" s="12"/>
      <c r="H82" s="64">
        <v>26</v>
      </c>
      <c r="I82" s="12"/>
      <c r="J82" s="12"/>
      <c r="K82" s="28"/>
    </row>
    <row r="83" spans="1:11" x14ac:dyDescent="0.25">
      <c r="A83" s="111"/>
      <c r="B83" s="125"/>
      <c r="C83" s="117" t="s">
        <v>2</v>
      </c>
      <c r="D83" s="118"/>
      <c r="E83" s="16" t="s">
        <v>85</v>
      </c>
      <c r="F83" s="16" t="s">
        <v>21</v>
      </c>
      <c r="G83" s="12"/>
      <c r="H83" s="15">
        <v>43</v>
      </c>
      <c r="I83" s="12"/>
      <c r="J83" s="12"/>
      <c r="K83" s="28"/>
    </row>
    <row r="84" spans="1:11" x14ac:dyDescent="0.25">
      <c r="A84" s="111"/>
      <c r="B84" s="125"/>
      <c r="C84" s="117" t="s">
        <v>78</v>
      </c>
      <c r="D84" s="118"/>
      <c r="E84" s="16" t="s">
        <v>85</v>
      </c>
      <c r="F84" s="16" t="s">
        <v>21</v>
      </c>
      <c r="G84" s="12"/>
      <c r="H84" s="15">
        <v>66</v>
      </c>
      <c r="I84" s="12"/>
      <c r="J84" s="12"/>
      <c r="K84" s="28"/>
    </row>
    <row r="85" spans="1:11" x14ac:dyDescent="0.25">
      <c r="A85" s="111"/>
      <c r="B85" s="125"/>
      <c r="C85" s="117" t="s">
        <v>79</v>
      </c>
      <c r="D85" s="118"/>
      <c r="E85" s="16" t="s">
        <v>85</v>
      </c>
      <c r="F85" s="16" t="s">
        <v>21</v>
      </c>
      <c r="G85" s="12"/>
      <c r="H85" s="15">
        <v>88</v>
      </c>
      <c r="I85" s="12"/>
      <c r="J85" s="12"/>
      <c r="K85" s="28"/>
    </row>
    <row r="86" spans="1:11" x14ac:dyDescent="0.25">
      <c r="A86" s="111"/>
      <c r="B86" s="125"/>
      <c r="C86" s="117" t="s">
        <v>80</v>
      </c>
      <c r="D86" s="118"/>
      <c r="E86" s="16" t="s">
        <v>85</v>
      </c>
      <c r="F86" s="16" t="s">
        <v>21</v>
      </c>
      <c r="G86" s="12"/>
      <c r="H86" s="64">
        <v>130</v>
      </c>
      <c r="I86" s="12"/>
      <c r="J86" s="12"/>
      <c r="K86" s="28"/>
    </row>
    <row r="87" spans="1:11" x14ac:dyDescent="0.25">
      <c r="A87" s="121"/>
      <c r="B87" s="120"/>
      <c r="C87" s="117" t="s">
        <v>81</v>
      </c>
      <c r="D87" s="118"/>
      <c r="E87" s="16" t="s">
        <v>85</v>
      </c>
      <c r="F87" s="16" t="s">
        <v>21</v>
      </c>
      <c r="G87" s="12"/>
      <c r="H87" s="15">
        <v>180</v>
      </c>
      <c r="I87" s="12"/>
      <c r="J87" s="12"/>
      <c r="K87" s="28"/>
    </row>
    <row r="88" spans="1:11" x14ac:dyDescent="0.25">
      <c r="A88" s="110" t="s">
        <v>88</v>
      </c>
      <c r="B88" s="112" t="s">
        <v>167</v>
      </c>
      <c r="C88" s="113"/>
      <c r="D88" s="113"/>
      <c r="E88" s="114"/>
      <c r="F88" s="16"/>
      <c r="G88" s="17">
        <f>SUM(G89:G92)</f>
        <v>0</v>
      </c>
      <c r="H88" s="10"/>
      <c r="I88" s="17">
        <f>SUM(I89:I92)</f>
        <v>0</v>
      </c>
      <c r="J88" s="17">
        <f t="shared" ref="J88:K88" si="14">SUM(J89:J92)</f>
        <v>0</v>
      </c>
      <c r="K88" s="25">
        <f t="shared" si="14"/>
        <v>0</v>
      </c>
    </row>
    <row r="89" spans="1:11" x14ac:dyDescent="0.25">
      <c r="A89" s="111"/>
      <c r="B89" s="119" t="s">
        <v>86</v>
      </c>
      <c r="C89" s="117" t="s">
        <v>22</v>
      </c>
      <c r="D89" s="118"/>
      <c r="E89" s="16" t="s">
        <v>85</v>
      </c>
      <c r="F89" s="16" t="s">
        <v>21</v>
      </c>
      <c r="G89" s="12"/>
      <c r="H89" s="15">
        <v>3.1</v>
      </c>
      <c r="I89" s="12"/>
      <c r="J89" s="12"/>
      <c r="K89" s="28"/>
    </row>
    <row r="90" spans="1:11" x14ac:dyDescent="0.25">
      <c r="A90" s="111"/>
      <c r="B90" s="125"/>
      <c r="C90" s="117" t="s">
        <v>4</v>
      </c>
      <c r="D90" s="118"/>
      <c r="E90" s="16" t="s">
        <v>85</v>
      </c>
      <c r="F90" s="16" t="s">
        <v>21</v>
      </c>
      <c r="G90" s="12"/>
      <c r="H90" s="15">
        <v>6.4</v>
      </c>
      <c r="I90" s="12"/>
      <c r="J90" s="12"/>
      <c r="K90" s="28"/>
    </row>
    <row r="91" spans="1:11" x14ac:dyDescent="0.25">
      <c r="A91" s="111"/>
      <c r="B91" s="125"/>
      <c r="C91" s="117" t="s">
        <v>77</v>
      </c>
      <c r="D91" s="118"/>
      <c r="E91" s="16" t="s">
        <v>85</v>
      </c>
      <c r="F91" s="16" t="s">
        <v>21</v>
      </c>
      <c r="G91" s="12"/>
      <c r="H91" s="15">
        <v>14</v>
      </c>
      <c r="I91" s="12"/>
      <c r="J91" s="12"/>
      <c r="K91" s="28"/>
    </row>
    <row r="92" spans="1:11" x14ac:dyDescent="0.25">
      <c r="A92" s="111"/>
      <c r="B92" s="120"/>
      <c r="C92" s="117" t="s">
        <v>2</v>
      </c>
      <c r="D92" s="118"/>
      <c r="E92" s="16" t="s">
        <v>85</v>
      </c>
      <c r="F92" s="16" t="s">
        <v>21</v>
      </c>
      <c r="G92" s="12"/>
      <c r="H92" s="15">
        <v>23</v>
      </c>
      <c r="I92" s="12"/>
      <c r="J92" s="12"/>
      <c r="K92" s="28"/>
    </row>
    <row r="93" spans="1:11" x14ac:dyDescent="0.25">
      <c r="A93" s="110" t="s">
        <v>89</v>
      </c>
      <c r="B93" s="112" t="s">
        <v>168</v>
      </c>
      <c r="C93" s="113"/>
      <c r="D93" s="113"/>
      <c r="E93" s="114"/>
      <c r="F93" s="16"/>
      <c r="G93" s="17">
        <f>SUM(G94:G95)</f>
        <v>0</v>
      </c>
      <c r="H93" s="21"/>
      <c r="I93" s="17">
        <f>SUM(I94:I95)</f>
        <v>0</v>
      </c>
      <c r="J93" s="17">
        <f t="shared" ref="J93:K93" si="15">SUM(J94:J95)</f>
        <v>0</v>
      </c>
      <c r="K93" s="25">
        <f t="shared" si="15"/>
        <v>0</v>
      </c>
    </row>
    <row r="94" spans="1:11" x14ac:dyDescent="0.25">
      <c r="A94" s="111"/>
      <c r="B94" s="119" t="s">
        <v>87</v>
      </c>
      <c r="C94" s="117" t="s">
        <v>22</v>
      </c>
      <c r="D94" s="118"/>
      <c r="E94" s="16" t="s">
        <v>75</v>
      </c>
      <c r="F94" s="16" t="s">
        <v>21</v>
      </c>
      <c r="G94" s="12"/>
      <c r="H94" s="20">
        <v>0.1</v>
      </c>
      <c r="I94" s="12"/>
      <c r="J94" s="12"/>
      <c r="K94" s="28"/>
    </row>
    <row r="95" spans="1:11" x14ac:dyDescent="0.25">
      <c r="A95" s="111"/>
      <c r="B95" s="120"/>
      <c r="C95" s="117" t="s">
        <v>4</v>
      </c>
      <c r="D95" s="118"/>
      <c r="E95" s="16" t="s">
        <v>75</v>
      </c>
      <c r="F95" s="16" t="s">
        <v>21</v>
      </c>
      <c r="G95" s="12"/>
      <c r="H95" s="20">
        <v>0.2</v>
      </c>
      <c r="I95" s="12"/>
      <c r="J95" s="12"/>
      <c r="K95" s="28"/>
    </row>
    <row r="96" spans="1:11" x14ac:dyDescent="0.25">
      <c r="A96" s="110" t="s">
        <v>94</v>
      </c>
      <c r="B96" s="112" t="s">
        <v>169</v>
      </c>
      <c r="C96" s="113"/>
      <c r="D96" s="113"/>
      <c r="E96" s="114"/>
      <c r="F96" s="16"/>
      <c r="G96" s="17">
        <f>SUM(G97:G98)</f>
        <v>0</v>
      </c>
      <c r="H96" s="21"/>
      <c r="I96" s="17">
        <f>SUM(I97:I98)</f>
        <v>0</v>
      </c>
      <c r="J96" s="17">
        <f t="shared" ref="J96:K96" si="16">SUM(J97:J98)</f>
        <v>0</v>
      </c>
      <c r="K96" s="25">
        <f t="shared" si="16"/>
        <v>0</v>
      </c>
    </row>
    <row r="97" spans="1:11" x14ac:dyDescent="0.25">
      <c r="A97" s="111"/>
      <c r="B97" s="119" t="s">
        <v>90</v>
      </c>
      <c r="C97" s="117" t="s">
        <v>4</v>
      </c>
      <c r="D97" s="118"/>
      <c r="E97" s="16" t="s">
        <v>85</v>
      </c>
      <c r="F97" s="16" t="s">
        <v>21</v>
      </c>
      <c r="G97" s="12"/>
      <c r="H97" s="20">
        <v>1</v>
      </c>
      <c r="I97" s="12"/>
      <c r="J97" s="12"/>
      <c r="K97" s="28"/>
    </row>
    <row r="98" spans="1:11" x14ac:dyDescent="0.25">
      <c r="A98" s="111"/>
      <c r="B98" s="120"/>
      <c r="C98" s="117" t="s">
        <v>77</v>
      </c>
      <c r="D98" s="118"/>
      <c r="E98" s="16" t="s">
        <v>85</v>
      </c>
      <c r="F98" s="16" t="s">
        <v>21</v>
      </c>
      <c r="G98" s="12"/>
      <c r="H98" s="15">
        <v>1.7</v>
      </c>
      <c r="I98" s="12"/>
      <c r="J98" s="12"/>
      <c r="K98" s="28"/>
    </row>
    <row r="99" spans="1:11" x14ac:dyDescent="0.25">
      <c r="A99" s="110" t="s">
        <v>95</v>
      </c>
      <c r="B99" s="112" t="s">
        <v>170</v>
      </c>
      <c r="C99" s="113"/>
      <c r="D99" s="113"/>
      <c r="E99" s="114"/>
      <c r="F99" s="16"/>
      <c r="G99" s="17">
        <f>SUM(G100:G104)</f>
        <v>0</v>
      </c>
      <c r="H99" s="10"/>
      <c r="I99" s="17">
        <f>SUM(I100:I104)</f>
        <v>0</v>
      </c>
      <c r="J99" s="17">
        <f>SUM(J100:J104)</f>
        <v>0</v>
      </c>
      <c r="K99" s="17">
        <f>SUM(K100:K104)</f>
        <v>0</v>
      </c>
    </row>
    <row r="100" spans="1:11" x14ac:dyDescent="0.25">
      <c r="A100" s="111"/>
      <c r="B100" s="122" t="s">
        <v>16</v>
      </c>
      <c r="C100" s="117" t="s">
        <v>4</v>
      </c>
      <c r="D100" s="118"/>
      <c r="E100" s="16" t="s">
        <v>75</v>
      </c>
      <c r="F100" s="16" t="s">
        <v>21</v>
      </c>
      <c r="G100" s="12"/>
      <c r="H100" s="15">
        <v>4.7</v>
      </c>
      <c r="I100" s="12"/>
      <c r="J100" s="12"/>
      <c r="K100" s="28"/>
    </row>
    <row r="101" spans="1:11" x14ac:dyDescent="0.25">
      <c r="A101" s="111"/>
      <c r="B101" s="123"/>
      <c r="C101" s="117" t="s">
        <v>77</v>
      </c>
      <c r="D101" s="118"/>
      <c r="E101" s="16" t="s">
        <v>75</v>
      </c>
      <c r="F101" s="16" t="s">
        <v>21</v>
      </c>
      <c r="G101" s="12"/>
      <c r="H101" s="15">
        <v>9.5</v>
      </c>
      <c r="I101" s="12"/>
      <c r="J101" s="12"/>
      <c r="K101" s="28"/>
    </row>
    <row r="102" spans="1:11" x14ac:dyDescent="0.25">
      <c r="A102" s="111"/>
      <c r="B102" s="123"/>
      <c r="C102" s="117" t="s">
        <v>2</v>
      </c>
      <c r="D102" s="118"/>
      <c r="E102" s="16" t="s">
        <v>75</v>
      </c>
      <c r="F102" s="16" t="s">
        <v>21</v>
      </c>
      <c r="G102" s="12"/>
      <c r="H102" s="15">
        <v>19</v>
      </c>
      <c r="I102" s="12"/>
      <c r="J102" s="12"/>
      <c r="K102" s="28"/>
    </row>
    <row r="103" spans="1:11" x14ac:dyDescent="0.25">
      <c r="A103" s="111"/>
      <c r="B103" s="123"/>
      <c r="C103" s="117" t="s">
        <v>78</v>
      </c>
      <c r="D103" s="118"/>
      <c r="E103" s="16" t="s">
        <v>75</v>
      </c>
      <c r="F103" s="16" t="s">
        <v>21</v>
      </c>
      <c r="G103" s="12"/>
      <c r="H103" s="15">
        <v>24</v>
      </c>
      <c r="I103" s="12"/>
      <c r="J103" s="12"/>
      <c r="K103" s="28"/>
    </row>
    <row r="104" spans="1:11" x14ac:dyDescent="0.25">
      <c r="A104" s="121"/>
      <c r="B104" s="124"/>
      <c r="C104" s="117" t="s">
        <v>79</v>
      </c>
      <c r="D104" s="118"/>
      <c r="E104" s="16" t="s">
        <v>75</v>
      </c>
      <c r="F104" s="16" t="s">
        <v>21</v>
      </c>
      <c r="G104" s="12"/>
      <c r="H104" s="15">
        <v>35</v>
      </c>
      <c r="I104" s="12"/>
      <c r="J104" s="12"/>
      <c r="K104" s="28"/>
    </row>
    <row r="105" spans="1:11" x14ac:dyDescent="0.25">
      <c r="A105" s="30" t="s">
        <v>96</v>
      </c>
      <c r="B105" s="7" t="s">
        <v>91</v>
      </c>
      <c r="C105" s="106" t="s">
        <v>22</v>
      </c>
      <c r="D105" s="107"/>
      <c r="E105" s="7" t="s">
        <v>75</v>
      </c>
      <c r="F105" s="16" t="s">
        <v>21</v>
      </c>
      <c r="G105" s="24"/>
      <c r="H105" s="11">
        <v>2.2999999999999998</v>
      </c>
      <c r="I105" s="12"/>
      <c r="J105" s="12"/>
      <c r="K105" s="28"/>
    </row>
    <row r="106" spans="1:11" ht="31.5" x14ac:dyDescent="0.25">
      <c r="A106" s="30" t="s">
        <v>97</v>
      </c>
      <c r="B106" s="7" t="s">
        <v>92</v>
      </c>
      <c r="C106" s="106" t="s">
        <v>22</v>
      </c>
      <c r="D106" s="107"/>
      <c r="E106" s="7" t="s">
        <v>75</v>
      </c>
      <c r="F106" s="16" t="s">
        <v>21</v>
      </c>
      <c r="G106" s="24"/>
      <c r="H106" s="11">
        <v>26</v>
      </c>
      <c r="I106" s="12"/>
      <c r="J106" s="12"/>
      <c r="K106" s="28"/>
    </row>
    <row r="107" spans="1:11" ht="31.5" x14ac:dyDescent="0.25">
      <c r="A107" s="30" t="s">
        <v>98</v>
      </c>
      <c r="B107" s="7" t="s">
        <v>93</v>
      </c>
      <c r="C107" s="106" t="s">
        <v>22</v>
      </c>
      <c r="D107" s="107"/>
      <c r="E107" s="7" t="s">
        <v>75</v>
      </c>
      <c r="F107" s="16" t="s">
        <v>21</v>
      </c>
      <c r="G107" s="24"/>
      <c r="H107" s="11">
        <v>48</v>
      </c>
      <c r="I107" s="12"/>
      <c r="J107" s="12"/>
      <c r="K107" s="28"/>
    </row>
    <row r="108" spans="1:11" x14ac:dyDescent="0.25">
      <c r="A108" s="110" t="s">
        <v>99</v>
      </c>
      <c r="B108" s="112" t="s">
        <v>171</v>
      </c>
      <c r="C108" s="113"/>
      <c r="D108" s="113"/>
      <c r="E108" s="114"/>
      <c r="F108" s="7"/>
      <c r="G108" s="17">
        <f>SUM(G109:G110)</f>
        <v>0</v>
      </c>
      <c r="H108" s="10"/>
      <c r="I108" s="17">
        <f>SUM(I109:I110)</f>
        <v>0</v>
      </c>
      <c r="J108" s="17">
        <f>SUM(J109:J110)</f>
        <v>0</v>
      </c>
      <c r="K108" s="25">
        <f>SUM(K109:K110)</f>
        <v>0</v>
      </c>
    </row>
    <row r="109" spans="1:11" x14ac:dyDescent="0.25">
      <c r="A109" s="111"/>
      <c r="B109" s="115" t="s">
        <v>25</v>
      </c>
      <c r="C109" s="106" t="s">
        <v>22</v>
      </c>
      <c r="D109" s="107"/>
      <c r="E109" s="7" t="s">
        <v>100</v>
      </c>
      <c r="F109" s="16" t="s">
        <v>21</v>
      </c>
      <c r="G109" s="24"/>
      <c r="H109" s="15">
        <v>2.4</v>
      </c>
      <c r="I109" s="24"/>
      <c r="J109" s="24"/>
      <c r="K109" s="31"/>
    </row>
    <row r="110" spans="1:11" x14ac:dyDescent="0.25">
      <c r="A110" s="111"/>
      <c r="B110" s="116"/>
      <c r="C110" s="106" t="s">
        <v>4</v>
      </c>
      <c r="D110" s="107"/>
      <c r="E110" s="7" t="s">
        <v>100</v>
      </c>
      <c r="F110" s="16" t="s">
        <v>21</v>
      </c>
      <c r="G110" s="12"/>
      <c r="H110" s="11">
        <v>2.4</v>
      </c>
      <c r="I110" s="12"/>
      <c r="J110" s="12"/>
      <c r="K110" s="28"/>
    </row>
    <row r="111" spans="1:11" x14ac:dyDescent="0.25">
      <c r="A111" s="30" t="s">
        <v>101</v>
      </c>
      <c r="B111" s="7" t="s">
        <v>23</v>
      </c>
      <c r="C111" s="106" t="s">
        <v>22</v>
      </c>
      <c r="D111" s="107"/>
      <c r="E111" s="11" t="s">
        <v>116</v>
      </c>
      <c r="F111" s="16" t="s">
        <v>21</v>
      </c>
      <c r="G111" s="12"/>
      <c r="H111" s="11">
        <v>2.5</v>
      </c>
      <c r="I111" s="12"/>
      <c r="J111" s="12"/>
      <c r="K111" s="28"/>
    </row>
    <row r="112" spans="1:11" x14ac:dyDescent="0.25">
      <c r="A112" s="30" t="s">
        <v>102</v>
      </c>
      <c r="B112" s="7" t="s">
        <v>110</v>
      </c>
      <c r="C112" s="106" t="s">
        <v>22</v>
      </c>
      <c r="D112" s="107"/>
      <c r="E112" s="11" t="s">
        <v>117</v>
      </c>
      <c r="F112" s="16" t="s">
        <v>21</v>
      </c>
      <c r="G112" s="12"/>
      <c r="H112" s="11">
        <v>2.2999999999999998</v>
      </c>
      <c r="I112" s="12"/>
      <c r="J112" s="12"/>
      <c r="K112" s="28"/>
    </row>
    <row r="113" spans="1:12" x14ac:dyDescent="0.25">
      <c r="A113" s="30" t="s">
        <v>103</v>
      </c>
      <c r="B113" s="7" t="s">
        <v>111</v>
      </c>
      <c r="C113" s="106" t="s">
        <v>22</v>
      </c>
      <c r="D113" s="107"/>
      <c r="E113" s="11" t="s">
        <v>117</v>
      </c>
      <c r="F113" s="16" t="s">
        <v>21</v>
      </c>
      <c r="G113" s="12"/>
      <c r="H113" s="19">
        <v>3</v>
      </c>
      <c r="I113" s="12"/>
      <c r="J113" s="12"/>
      <c r="K113" s="28"/>
    </row>
    <row r="114" spans="1:12" x14ac:dyDescent="0.25">
      <c r="A114" s="30" t="s">
        <v>104</v>
      </c>
      <c r="B114" s="7" t="s">
        <v>112</v>
      </c>
      <c r="C114" s="106" t="s">
        <v>4</v>
      </c>
      <c r="D114" s="107"/>
      <c r="E114" s="7" t="s">
        <v>71</v>
      </c>
      <c r="F114" s="16" t="s">
        <v>21</v>
      </c>
      <c r="G114" s="12"/>
      <c r="H114" s="11">
        <v>3.5</v>
      </c>
      <c r="I114" s="12"/>
      <c r="J114" s="12"/>
      <c r="K114" s="28"/>
    </row>
    <row r="115" spans="1:12" x14ac:dyDescent="0.25">
      <c r="A115" s="30" t="s">
        <v>105</v>
      </c>
      <c r="B115" s="7" t="s">
        <v>113</v>
      </c>
      <c r="C115" s="106" t="s">
        <v>22</v>
      </c>
      <c r="D115" s="107"/>
      <c r="E115" s="16" t="s">
        <v>21</v>
      </c>
      <c r="F115" s="16" t="s">
        <v>21</v>
      </c>
      <c r="G115" s="12"/>
      <c r="H115" s="11">
        <v>4.5999999999999996</v>
      </c>
      <c r="I115" s="12"/>
      <c r="J115" s="12"/>
      <c r="K115" s="28"/>
    </row>
    <row r="116" spans="1:12" x14ac:dyDescent="0.25">
      <c r="A116" s="30" t="s">
        <v>106</v>
      </c>
      <c r="B116" s="7" t="s">
        <v>114</v>
      </c>
      <c r="C116" s="106" t="s">
        <v>22</v>
      </c>
      <c r="D116" s="107"/>
      <c r="E116" s="16" t="s">
        <v>21</v>
      </c>
      <c r="F116" s="16" t="s">
        <v>21</v>
      </c>
      <c r="G116" s="12"/>
      <c r="H116" s="11">
        <v>7.6</v>
      </c>
      <c r="I116" s="12"/>
      <c r="J116" s="12"/>
      <c r="K116" s="28"/>
    </row>
    <row r="117" spans="1:12" x14ac:dyDescent="0.25">
      <c r="A117" s="30" t="s">
        <v>107</v>
      </c>
      <c r="B117" s="7" t="s">
        <v>115</v>
      </c>
      <c r="C117" s="106" t="s">
        <v>22</v>
      </c>
      <c r="D117" s="107"/>
      <c r="E117" s="16" t="s">
        <v>21</v>
      </c>
      <c r="F117" s="16" t="s">
        <v>21</v>
      </c>
      <c r="G117" s="12"/>
      <c r="H117" s="11">
        <v>6.5</v>
      </c>
      <c r="I117" s="12"/>
      <c r="J117" s="12"/>
      <c r="K117" s="28"/>
    </row>
    <row r="118" spans="1:12" x14ac:dyDescent="0.25">
      <c r="A118" s="30" t="s">
        <v>108</v>
      </c>
      <c r="B118" s="7" t="s">
        <v>188</v>
      </c>
      <c r="C118" s="106" t="s">
        <v>22</v>
      </c>
      <c r="D118" s="107"/>
      <c r="E118" s="16" t="s">
        <v>21</v>
      </c>
      <c r="F118" s="16" t="s">
        <v>21</v>
      </c>
      <c r="G118" s="12"/>
      <c r="H118" s="19">
        <v>10</v>
      </c>
      <c r="I118" s="12"/>
      <c r="J118" s="12"/>
      <c r="K118" s="28"/>
    </row>
    <row r="119" spans="1:12" ht="16.5" thickBot="1" x14ac:dyDescent="0.3">
      <c r="A119" s="61" t="s">
        <v>109</v>
      </c>
      <c r="B119" s="51" t="s">
        <v>24</v>
      </c>
      <c r="C119" s="108" t="s">
        <v>22</v>
      </c>
      <c r="D119" s="109"/>
      <c r="E119" s="62" t="s">
        <v>21</v>
      </c>
      <c r="F119" s="62" t="s">
        <v>21</v>
      </c>
      <c r="G119" s="52"/>
      <c r="H119" s="50">
        <v>3.3</v>
      </c>
      <c r="I119" s="52"/>
      <c r="J119" s="52"/>
      <c r="K119" s="54"/>
    </row>
    <row r="120" spans="1:12" ht="16.5" thickBot="1" x14ac:dyDescent="0.3">
      <c r="A120" s="46" t="s">
        <v>119</v>
      </c>
      <c r="B120" s="97" t="s">
        <v>124</v>
      </c>
      <c r="C120" s="98"/>
      <c r="D120" s="99"/>
      <c r="E120" s="48"/>
      <c r="F120" s="47"/>
      <c r="G120" s="41">
        <f>SUM(G121:G124)</f>
        <v>0</v>
      </c>
      <c r="H120" s="42"/>
      <c r="I120" s="41">
        <f>SUM(I121:I124)</f>
        <v>0</v>
      </c>
      <c r="J120" s="41">
        <f t="shared" ref="J120:K120" si="17">SUM(J121:J124)</f>
        <v>0</v>
      </c>
      <c r="K120" s="43">
        <f t="shared" si="17"/>
        <v>0</v>
      </c>
      <c r="L120" s="4"/>
    </row>
    <row r="121" spans="1:12" x14ac:dyDescent="0.25">
      <c r="A121" s="63" t="s">
        <v>17</v>
      </c>
      <c r="B121" s="100" t="s">
        <v>118</v>
      </c>
      <c r="C121" s="101"/>
      <c r="D121" s="102"/>
      <c r="E121" s="56" t="s">
        <v>122</v>
      </c>
      <c r="F121" s="40" t="s">
        <v>21</v>
      </c>
      <c r="G121" s="57"/>
      <c r="H121" s="56">
        <v>1.1000000000000001</v>
      </c>
      <c r="I121" s="57"/>
      <c r="J121" s="57"/>
      <c r="K121" s="59"/>
    </row>
    <row r="122" spans="1:12" x14ac:dyDescent="0.25">
      <c r="A122" s="29" t="s">
        <v>18</v>
      </c>
      <c r="B122" s="83" t="s">
        <v>120</v>
      </c>
      <c r="C122" s="84"/>
      <c r="D122" s="85"/>
      <c r="E122" s="11" t="s">
        <v>122</v>
      </c>
      <c r="F122" s="16" t="s">
        <v>21</v>
      </c>
      <c r="G122" s="12"/>
      <c r="H122" s="11">
        <v>8.6</v>
      </c>
      <c r="I122" s="12"/>
      <c r="J122" s="12"/>
      <c r="K122" s="28"/>
    </row>
    <row r="123" spans="1:12" x14ac:dyDescent="0.25">
      <c r="A123" s="29" t="s">
        <v>19</v>
      </c>
      <c r="B123" s="83" t="s">
        <v>13</v>
      </c>
      <c r="C123" s="84"/>
      <c r="D123" s="85"/>
      <c r="E123" s="11" t="s">
        <v>122</v>
      </c>
      <c r="F123" s="16" t="s">
        <v>21</v>
      </c>
      <c r="G123" s="12"/>
      <c r="H123" s="11">
        <v>50.3</v>
      </c>
      <c r="I123" s="12"/>
      <c r="J123" s="12"/>
      <c r="K123" s="28"/>
    </row>
    <row r="124" spans="1:12" ht="16.5" thickBot="1" x14ac:dyDescent="0.3">
      <c r="A124" s="60" t="s">
        <v>20</v>
      </c>
      <c r="B124" s="94" t="s">
        <v>121</v>
      </c>
      <c r="C124" s="95"/>
      <c r="D124" s="96"/>
      <c r="E124" s="50" t="s">
        <v>122</v>
      </c>
      <c r="F124" s="62" t="s">
        <v>21</v>
      </c>
      <c r="G124" s="52"/>
      <c r="H124" s="81">
        <v>1</v>
      </c>
      <c r="I124" s="52"/>
      <c r="J124" s="52"/>
      <c r="K124" s="54"/>
    </row>
    <row r="125" spans="1:12" ht="16.5" thickBot="1" x14ac:dyDescent="0.3">
      <c r="A125" s="46" t="s">
        <v>123</v>
      </c>
      <c r="B125" s="97" t="s">
        <v>172</v>
      </c>
      <c r="C125" s="98"/>
      <c r="D125" s="99"/>
      <c r="E125" s="48"/>
      <c r="F125" s="47"/>
      <c r="G125" s="41">
        <f>SUM(G126:G143)-G140-G141-G142</f>
        <v>0</v>
      </c>
      <c r="H125" s="42"/>
      <c r="I125" s="41">
        <f>SUM(I126:I143)-I140-I141-I142</f>
        <v>0</v>
      </c>
      <c r="J125" s="41">
        <f t="shared" ref="J125:K125" si="18">SUM(J126:J143)-J140-J141-J142</f>
        <v>0</v>
      </c>
      <c r="K125" s="43">
        <f t="shared" si="18"/>
        <v>0</v>
      </c>
    </row>
    <row r="126" spans="1:12" x14ac:dyDescent="0.25">
      <c r="A126" s="63" t="s">
        <v>138</v>
      </c>
      <c r="B126" s="100" t="s">
        <v>126</v>
      </c>
      <c r="C126" s="101"/>
      <c r="D126" s="102"/>
      <c r="E126" s="56" t="s">
        <v>135</v>
      </c>
      <c r="F126" s="40" t="s">
        <v>21</v>
      </c>
      <c r="G126" s="57"/>
      <c r="H126" s="65">
        <v>357</v>
      </c>
      <c r="I126" s="57"/>
      <c r="J126" s="57"/>
      <c r="K126" s="59"/>
    </row>
    <row r="127" spans="1:12" x14ac:dyDescent="0.25">
      <c r="A127" s="29" t="s">
        <v>139</v>
      </c>
      <c r="B127" s="83" t="s">
        <v>127</v>
      </c>
      <c r="C127" s="84"/>
      <c r="D127" s="85"/>
      <c r="E127" s="11" t="s">
        <v>135</v>
      </c>
      <c r="F127" s="16" t="s">
        <v>21</v>
      </c>
      <c r="G127" s="12"/>
      <c r="H127" s="11">
        <v>87.1</v>
      </c>
      <c r="I127" s="12"/>
      <c r="J127" s="12"/>
      <c r="K127" s="28"/>
    </row>
    <row r="128" spans="1:12" x14ac:dyDescent="0.25">
      <c r="A128" s="29" t="s">
        <v>140</v>
      </c>
      <c r="B128" s="83" t="s">
        <v>125</v>
      </c>
      <c r="C128" s="84"/>
      <c r="D128" s="85"/>
      <c r="E128" s="11" t="s">
        <v>135</v>
      </c>
      <c r="F128" s="16" t="s">
        <v>21</v>
      </c>
      <c r="G128" s="12"/>
      <c r="H128" s="11">
        <v>191.5</v>
      </c>
      <c r="I128" s="12"/>
      <c r="J128" s="12"/>
      <c r="K128" s="28"/>
    </row>
    <row r="129" spans="1:11" x14ac:dyDescent="0.25">
      <c r="A129" s="29" t="s">
        <v>141</v>
      </c>
      <c r="B129" s="83" t="s">
        <v>192</v>
      </c>
      <c r="C129" s="84"/>
      <c r="D129" s="85"/>
      <c r="E129" s="11" t="s">
        <v>6</v>
      </c>
      <c r="F129" s="16" t="s">
        <v>21</v>
      </c>
      <c r="G129" s="12"/>
      <c r="H129" s="11">
        <v>6.09</v>
      </c>
      <c r="I129" s="12"/>
      <c r="J129" s="12"/>
      <c r="K129" s="28"/>
    </row>
    <row r="130" spans="1:11" x14ac:dyDescent="0.25">
      <c r="A130" s="29" t="s">
        <v>142</v>
      </c>
      <c r="B130" s="83" t="s">
        <v>128</v>
      </c>
      <c r="C130" s="84"/>
      <c r="D130" s="85"/>
      <c r="E130" s="11" t="s">
        <v>6</v>
      </c>
      <c r="F130" s="16" t="s">
        <v>21</v>
      </c>
      <c r="G130" s="12"/>
      <c r="H130" s="11">
        <v>8.69</v>
      </c>
      <c r="I130" s="12"/>
      <c r="J130" s="12"/>
      <c r="K130" s="28"/>
    </row>
    <row r="131" spans="1:11" x14ac:dyDescent="0.25">
      <c r="A131" s="29" t="s">
        <v>143</v>
      </c>
      <c r="B131" s="83" t="s">
        <v>129</v>
      </c>
      <c r="C131" s="84"/>
      <c r="D131" s="85"/>
      <c r="E131" s="15" t="s">
        <v>173</v>
      </c>
      <c r="F131" s="16" t="s">
        <v>21</v>
      </c>
      <c r="G131" s="12"/>
      <c r="H131" s="11">
        <v>0.43</v>
      </c>
      <c r="I131" s="12"/>
      <c r="J131" s="12"/>
      <c r="K131" s="28"/>
    </row>
    <row r="132" spans="1:11" x14ac:dyDescent="0.25">
      <c r="A132" s="29" t="s">
        <v>144</v>
      </c>
      <c r="B132" s="83" t="s">
        <v>130</v>
      </c>
      <c r="C132" s="84"/>
      <c r="D132" s="85"/>
      <c r="E132" s="11" t="s">
        <v>6</v>
      </c>
      <c r="F132" s="16" t="s">
        <v>21</v>
      </c>
      <c r="G132" s="12"/>
      <c r="H132" s="19">
        <v>9</v>
      </c>
      <c r="I132" s="12"/>
      <c r="J132" s="12"/>
      <c r="K132" s="28"/>
    </row>
    <row r="133" spans="1:11" x14ac:dyDescent="0.25">
      <c r="A133" s="29" t="s">
        <v>145</v>
      </c>
      <c r="B133" s="83" t="s">
        <v>203</v>
      </c>
      <c r="C133" s="84"/>
      <c r="D133" s="85"/>
      <c r="E133" s="11" t="s">
        <v>136</v>
      </c>
      <c r="F133" s="16" t="s">
        <v>21</v>
      </c>
      <c r="G133" s="12"/>
      <c r="H133" s="11">
        <v>2.59</v>
      </c>
      <c r="I133" s="12"/>
      <c r="J133" s="12"/>
      <c r="K133" s="28"/>
    </row>
    <row r="134" spans="1:11" x14ac:dyDescent="0.25">
      <c r="A134" s="29" t="s">
        <v>146</v>
      </c>
      <c r="B134" s="83" t="s">
        <v>131</v>
      </c>
      <c r="C134" s="84"/>
      <c r="D134" s="85"/>
      <c r="E134" s="11" t="s">
        <v>5</v>
      </c>
      <c r="F134" s="16" t="s">
        <v>21</v>
      </c>
      <c r="G134" s="12"/>
      <c r="H134" s="11">
        <v>6.1</v>
      </c>
      <c r="I134" s="12"/>
      <c r="J134" s="12"/>
      <c r="K134" s="28"/>
    </row>
    <row r="135" spans="1:11" x14ac:dyDescent="0.25">
      <c r="A135" s="29" t="s">
        <v>147</v>
      </c>
      <c r="B135" s="83" t="s">
        <v>132</v>
      </c>
      <c r="C135" s="84"/>
      <c r="D135" s="85"/>
      <c r="E135" s="11" t="s">
        <v>7</v>
      </c>
      <c r="F135" s="16" t="s">
        <v>21</v>
      </c>
      <c r="G135" s="12"/>
      <c r="H135" s="11">
        <v>36.6</v>
      </c>
      <c r="I135" s="12"/>
      <c r="J135" s="12"/>
      <c r="K135" s="28"/>
    </row>
    <row r="136" spans="1:11" x14ac:dyDescent="0.25">
      <c r="A136" s="29" t="s">
        <v>148</v>
      </c>
      <c r="B136" s="83" t="s">
        <v>204</v>
      </c>
      <c r="C136" s="84"/>
      <c r="D136" s="85"/>
      <c r="E136" s="11" t="s">
        <v>8</v>
      </c>
      <c r="F136" s="16" t="s">
        <v>21</v>
      </c>
      <c r="G136" s="12"/>
      <c r="H136" s="11">
        <v>6.1</v>
      </c>
      <c r="I136" s="12"/>
      <c r="J136" s="12"/>
      <c r="K136" s="28"/>
    </row>
    <row r="137" spans="1:11" x14ac:dyDescent="0.25">
      <c r="A137" s="29" t="s">
        <v>149</v>
      </c>
      <c r="B137" s="83" t="s">
        <v>205</v>
      </c>
      <c r="C137" s="84"/>
      <c r="D137" s="85"/>
      <c r="E137" s="11" t="s">
        <v>6</v>
      </c>
      <c r="F137" s="16" t="s">
        <v>21</v>
      </c>
      <c r="G137" s="12"/>
      <c r="H137" s="11">
        <v>1.5</v>
      </c>
      <c r="I137" s="12"/>
      <c r="J137" s="12"/>
      <c r="K137" s="28"/>
    </row>
    <row r="138" spans="1:11" x14ac:dyDescent="0.25">
      <c r="A138" s="29" t="s">
        <v>150</v>
      </c>
      <c r="B138" s="83" t="s">
        <v>9</v>
      </c>
      <c r="C138" s="84"/>
      <c r="D138" s="85"/>
      <c r="E138" s="11" t="s">
        <v>8</v>
      </c>
      <c r="F138" s="16" t="s">
        <v>21</v>
      </c>
      <c r="G138" s="12"/>
      <c r="H138" s="11">
        <v>55.78</v>
      </c>
      <c r="I138" s="12"/>
      <c r="J138" s="12"/>
      <c r="K138" s="28"/>
    </row>
    <row r="139" spans="1:11" x14ac:dyDescent="0.25">
      <c r="A139" s="87" t="s">
        <v>151</v>
      </c>
      <c r="B139" s="90" t="s">
        <v>10</v>
      </c>
      <c r="C139" s="91"/>
      <c r="D139" s="91"/>
      <c r="E139" s="92"/>
      <c r="F139" s="16" t="s">
        <v>21</v>
      </c>
      <c r="G139" s="17">
        <f>SUM(G140:G142)</f>
        <v>0</v>
      </c>
      <c r="H139" s="10"/>
      <c r="I139" s="17">
        <f>SUM(I140:I142)</f>
        <v>0</v>
      </c>
      <c r="J139" s="17">
        <f t="shared" ref="J139:K139" si="19">SUM(J140:J142)</f>
        <v>0</v>
      </c>
      <c r="K139" s="25">
        <f t="shared" si="19"/>
        <v>0</v>
      </c>
    </row>
    <row r="140" spans="1:11" x14ac:dyDescent="0.25">
      <c r="A140" s="88"/>
      <c r="B140" s="83" t="s">
        <v>133</v>
      </c>
      <c r="C140" s="84"/>
      <c r="D140" s="85"/>
      <c r="E140" s="11" t="s">
        <v>137</v>
      </c>
      <c r="F140" s="16" t="s">
        <v>21</v>
      </c>
      <c r="G140" s="12"/>
      <c r="H140" s="11">
        <v>2.61</v>
      </c>
      <c r="I140" s="12"/>
      <c r="J140" s="12"/>
      <c r="K140" s="28"/>
    </row>
    <row r="141" spans="1:11" x14ac:dyDescent="0.25">
      <c r="A141" s="88"/>
      <c r="B141" s="90" t="s">
        <v>174</v>
      </c>
      <c r="C141" s="91"/>
      <c r="D141" s="92"/>
      <c r="E141" s="11" t="s">
        <v>137</v>
      </c>
      <c r="F141" s="16" t="s">
        <v>21</v>
      </c>
      <c r="G141" s="12"/>
      <c r="H141" s="11">
        <v>2.61</v>
      </c>
      <c r="I141" s="12"/>
      <c r="J141" s="12"/>
      <c r="K141" s="28"/>
    </row>
    <row r="142" spans="1:11" x14ac:dyDescent="0.25">
      <c r="A142" s="89"/>
      <c r="B142" s="83" t="s">
        <v>11</v>
      </c>
      <c r="C142" s="84"/>
      <c r="D142" s="85"/>
      <c r="E142" s="11" t="s">
        <v>137</v>
      </c>
      <c r="F142" s="16" t="s">
        <v>21</v>
      </c>
      <c r="G142" s="12"/>
      <c r="H142" s="11">
        <v>6.97</v>
      </c>
      <c r="I142" s="12"/>
      <c r="J142" s="12"/>
      <c r="K142" s="28"/>
    </row>
    <row r="143" spans="1:11" ht="16.5" thickBot="1" x14ac:dyDescent="0.3">
      <c r="A143" s="75" t="s">
        <v>152</v>
      </c>
      <c r="B143" s="103" t="s">
        <v>134</v>
      </c>
      <c r="C143" s="104"/>
      <c r="D143" s="105"/>
      <c r="E143" s="76" t="s">
        <v>12</v>
      </c>
      <c r="F143" s="77" t="s">
        <v>21</v>
      </c>
      <c r="G143" s="78"/>
      <c r="H143" s="79">
        <v>175</v>
      </c>
      <c r="I143" s="78"/>
      <c r="J143" s="78"/>
      <c r="K143" s="80"/>
    </row>
    <row r="144" spans="1:11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</row>
    <row r="145" spans="1:11" x14ac:dyDescent="0.25">
      <c r="A145" s="22"/>
      <c r="B145" s="66" t="s">
        <v>194</v>
      </c>
      <c r="C145" s="67"/>
      <c r="D145" s="68"/>
      <c r="E145" s="93" t="s">
        <v>195</v>
      </c>
      <c r="F145" s="93"/>
      <c r="G145" s="68"/>
      <c r="H145" s="68"/>
      <c r="I145" s="93" t="s">
        <v>196</v>
      </c>
      <c r="J145" s="93"/>
      <c r="K145" s="22"/>
    </row>
    <row r="146" spans="1:11" ht="18.75" x14ac:dyDescent="0.3">
      <c r="B146" s="66" t="s">
        <v>197</v>
      </c>
      <c r="C146" s="67"/>
      <c r="D146" s="69"/>
      <c r="E146" s="93" t="s">
        <v>198</v>
      </c>
      <c r="F146" s="93"/>
      <c r="G146" s="68"/>
      <c r="H146" s="68"/>
      <c r="I146" s="93" t="s">
        <v>199</v>
      </c>
      <c r="J146" s="93"/>
    </row>
    <row r="147" spans="1:11" x14ac:dyDescent="0.25">
      <c r="B147" s="67"/>
      <c r="C147" s="67"/>
      <c r="D147" s="70"/>
      <c r="E147" s="71"/>
      <c r="F147" s="68"/>
      <c r="G147" s="68"/>
      <c r="H147" s="68"/>
      <c r="I147" s="68"/>
      <c r="J147" s="68"/>
    </row>
    <row r="148" spans="1:11" x14ac:dyDescent="0.25">
      <c r="B148" s="82" t="s">
        <v>200</v>
      </c>
      <c r="C148" s="82"/>
      <c r="D148" s="71"/>
      <c r="E148" s="71"/>
      <c r="F148" s="68"/>
      <c r="G148" s="68"/>
      <c r="H148" s="68"/>
      <c r="I148" s="68"/>
      <c r="J148" s="68"/>
    </row>
  </sheetData>
  <mergeCells count="151">
    <mergeCell ref="I2:K2"/>
    <mergeCell ref="A21:A26"/>
    <mergeCell ref="B21:B26"/>
    <mergeCell ref="C21:F21"/>
    <mergeCell ref="A27:A31"/>
    <mergeCell ref="B27:B31"/>
    <mergeCell ref="C27:F27"/>
    <mergeCell ref="A7:F7"/>
    <mergeCell ref="A9:A14"/>
    <mergeCell ref="B9:B14"/>
    <mergeCell ref="C9:F9"/>
    <mergeCell ref="A15:A20"/>
    <mergeCell ref="B15:B20"/>
    <mergeCell ref="C15:F15"/>
    <mergeCell ref="B5:D5"/>
    <mergeCell ref="A32:A34"/>
    <mergeCell ref="B32:B34"/>
    <mergeCell ref="C32:F32"/>
    <mergeCell ref="C37:D37"/>
    <mergeCell ref="A38:A41"/>
    <mergeCell ref="B38:B41"/>
    <mergeCell ref="C38:F38"/>
    <mergeCell ref="C39:D39"/>
    <mergeCell ref="C40:D40"/>
    <mergeCell ref="C41:D41"/>
    <mergeCell ref="C46:D46"/>
    <mergeCell ref="C47:D47"/>
    <mergeCell ref="C48:D48"/>
    <mergeCell ref="C49:D49"/>
    <mergeCell ref="C50:D50"/>
    <mergeCell ref="C51:D51"/>
    <mergeCell ref="A42:A45"/>
    <mergeCell ref="B42:B45"/>
    <mergeCell ref="C42:F42"/>
    <mergeCell ref="C43:D43"/>
    <mergeCell ref="C44:D44"/>
    <mergeCell ref="C45:D45"/>
    <mergeCell ref="C52:D52"/>
    <mergeCell ref="A53:A60"/>
    <mergeCell ref="B53:E53"/>
    <mergeCell ref="C54:D54"/>
    <mergeCell ref="C55:D55"/>
    <mergeCell ref="C56:D56"/>
    <mergeCell ref="C57:D57"/>
    <mergeCell ref="C58:D58"/>
    <mergeCell ref="C59:D59"/>
    <mergeCell ref="C60:D60"/>
    <mergeCell ref="A61:A78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B61:E61"/>
    <mergeCell ref="B62:B69"/>
    <mergeCell ref="C62:D62"/>
    <mergeCell ref="C63:D63"/>
    <mergeCell ref="C64:D64"/>
    <mergeCell ref="C65:D65"/>
    <mergeCell ref="C66:D66"/>
    <mergeCell ref="C67:D67"/>
    <mergeCell ref="C68:D68"/>
    <mergeCell ref="C69:D69"/>
    <mergeCell ref="A79:A87"/>
    <mergeCell ref="B79:E79"/>
    <mergeCell ref="B80:B87"/>
    <mergeCell ref="C80:D80"/>
    <mergeCell ref="C81:D81"/>
    <mergeCell ref="C82:D82"/>
    <mergeCell ref="C83:D83"/>
    <mergeCell ref="C92:D92"/>
    <mergeCell ref="A93:A95"/>
    <mergeCell ref="B93:E93"/>
    <mergeCell ref="B94:B95"/>
    <mergeCell ref="C94:D94"/>
    <mergeCell ref="C95:D95"/>
    <mergeCell ref="C84:D84"/>
    <mergeCell ref="C85:D85"/>
    <mergeCell ref="C86:D86"/>
    <mergeCell ref="C87:D87"/>
    <mergeCell ref="A88:A92"/>
    <mergeCell ref="B88:E88"/>
    <mergeCell ref="B89:B92"/>
    <mergeCell ref="C89:D89"/>
    <mergeCell ref="C90:D90"/>
    <mergeCell ref="C91:D91"/>
    <mergeCell ref="C102:D102"/>
    <mergeCell ref="C103:D103"/>
    <mergeCell ref="C104:D104"/>
    <mergeCell ref="C105:D105"/>
    <mergeCell ref="C106:D106"/>
    <mergeCell ref="C107:D107"/>
    <mergeCell ref="A96:A98"/>
    <mergeCell ref="B96:E96"/>
    <mergeCell ref="B97:B98"/>
    <mergeCell ref="C97:D97"/>
    <mergeCell ref="C98:D98"/>
    <mergeCell ref="A99:A104"/>
    <mergeCell ref="B99:E99"/>
    <mergeCell ref="B100:B104"/>
    <mergeCell ref="C100:D100"/>
    <mergeCell ref="C101:D101"/>
    <mergeCell ref="C112:D112"/>
    <mergeCell ref="C113:D113"/>
    <mergeCell ref="C114:D114"/>
    <mergeCell ref="C115:D115"/>
    <mergeCell ref="C116:D116"/>
    <mergeCell ref="C117:D117"/>
    <mergeCell ref="A108:A110"/>
    <mergeCell ref="B108:E108"/>
    <mergeCell ref="B109:B110"/>
    <mergeCell ref="C109:D109"/>
    <mergeCell ref="C110:D110"/>
    <mergeCell ref="C111:D111"/>
    <mergeCell ref="B136:D136"/>
    <mergeCell ref="B137:D137"/>
    <mergeCell ref="B138:D138"/>
    <mergeCell ref="C118:D118"/>
    <mergeCell ref="C119:D119"/>
    <mergeCell ref="B120:D120"/>
    <mergeCell ref="B121:D121"/>
    <mergeCell ref="B122:D122"/>
    <mergeCell ref="B123:D123"/>
    <mergeCell ref="B148:C148"/>
    <mergeCell ref="B130:D130"/>
    <mergeCell ref="B131:D131"/>
    <mergeCell ref="B132:D132"/>
    <mergeCell ref="B133:D133"/>
    <mergeCell ref="B134:D134"/>
    <mergeCell ref="B135:D135"/>
    <mergeCell ref="B3:J3"/>
    <mergeCell ref="A139:A142"/>
    <mergeCell ref="B139:E139"/>
    <mergeCell ref="B140:D140"/>
    <mergeCell ref="B141:D141"/>
    <mergeCell ref="B142:D142"/>
    <mergeCell ref="E145:F145"/>
    <mergeCell ref="I145:J145"/>
    <mergeCell ref="E146:F146"/>
    <mergeCell ref="I146:J146"/>
    <mergeCell ref="B124:D124"/>
    <mergeCell ref="B125:D125"/>
    <mergeCell ref="B126:D126"/>
    <mergeCell ref="B127:D127"/>
    <mergeCell ref="B128:D128"/>
    <mergeCell ref="B129:D129"/>
    <mergeCell ref="B143:D143"/>
  </mergeCells>
  <pageMargins left="1.0629921259842521" right="0.23622047244094491" top="0.51181102362204722" bottom="0.31496062992125984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Загальні показника</vt:lpstr>
      <vt:lpstr>'Загальні показника'!Заголовки_для_друку</vt:lpstr>
      <vt:lpstr>'Загальні показника'!Область_друку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 К.</dc:creator>
  <cp:lastModifiedBy>Анна Біленко</cp:lastModifiedBy>
  <cp:lastPrinted>2024-09-25T10:42:18Z</cp:lastPrinted>
  <dcterms:created xsi:type="dcterms:W3CDTF">2018-10-02T05:11:54Z</dcterms:created>
  <dcterms:modified xsi:type="dcterms:W3CDTF">2025-06-18T09:56:37Z</dcterms:modified>
</cp:coreProperties>
</file>