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J:\obmen\СТИМУЛЮЮЧЕ РЕГУЛЮВАННЯ\Стимулююче регулювання_2016-2024\ЗМІНИ до ПНКРЕ_стимулююче\Зміни_2025 року\Зміни 899, 891, 1009, 1175\на схвалення\"/>
    </mc:Choice>
  </mc:AlternateContent>
  <xr:revisionPtr revIDLastSave="0" documentId="13_ncr:1_{F30285CF-2365-4225-B99C-C05A7F80A5C4}" xr6:coauthVersionLast="36" xr6:coauthVersionMax="47" xr10:uidLastSave="{00000000-0000-0000-0000-000000000000}"/>
  <bookViews>
    <workbookView xWindow="0" yWindow="0" windowWidth="28800" windowHeight="11625" tabRatio="823" activeTab="8" xr2:uid="{00000000-000D-0000-FFFF-FFFF00000000}"/>
  </bookViews>
  <sheets>
    <sheet name="Д2" sheetId="17" r:id="rId1"/>
    <sheet name="Д3" sheetId="15" r:id="rId2"/>
    <sheet name="Д4" sheetId="18" r:id="rId3"/>
    <sheet name="Д5" sheetId="20" r:id="rId4"/>
    <sheet name="Д6" sheetId="21" r:id="rId5"/>
    <sheet name="Д7" sheetId="22" r:id="rId6"/>
    <sheet name="Д8" sheetId="23" r:id="rId7"/>
    <sheet name="Д9" sheetId="24" r:id="rId8"/>
    <sheet name="Д10" sheetId="25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wrn2" localSheetId="8" hidden="1">{#N/A,#N/A,FALSE,"9PS0"}</definedName>
    <definedName name="__wrn2" hidden="1">{#N/A,#N/A,FALSE,"9PS0"}</definedName>
    <definedName name="_wrn2" localSheetId="8" hidden="1">{#N/A,#N/A,FALSE,"9PS0"}</definedName>
    <definedName name="_wrn2" hidden="1">{#N/A,#N/A,FALSE,"9PS0"}</definedName>
    <definedName name="_xlnm._FilterDatabase" localSheetId="8" hidden="1">Д10!$B$8:$AD$23</definedName>
    <definedName name="_xlnm._FilterDatabase" hidden="1">'[1]4'!$B$3:$E$5</definedName>
    <definedName name="aaa" localSheetId="8" hidden="1">{#N/A,#N/A,FALSE,"9PS0"}</definedName>
    <definedName name="aaa" hidden="1">{#N/A,#N/A,FALSE,"9PS0"}</definedName>
    <definedName name="ab" localSheetId="8" hidden="1">{#N/A,#N/A,FALSE,"9PS0"}</definedName>
    <definedName name="ab" hidden="1">{#N/A,#N/A,FALSE,"9PS0"}</definedName>
    <definedName name="bbb" localSheetId="8" hidden="1">{#N/A,#N/A,FALSE,"9PS0"}</definedName>
    <definedName name="bbb" hidden="1">{#N/A,#N/A,FALSE,"9PS0"}</definedName>
    <definedName name="csDesignMode">1</definedName>
    <definedName name="f" localSheetId="8" hidden="1">'[2]3 утв.'!$F:$H,'[2]3 утв.'!$P:$AQ</definedName>
    <definedName name="f" hidden="1">'[3]3 утв.'!$F:$H,'[3]3 утв.'!$P:$AQ</definedName>
    <definedName name="HTML_CodePage" hidden="1">1251</definedName>
    <definedName name="HTML_Control" localSheetId="8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ii_contr" localSheetId="8" hidden="1">{"'таб 21'!$A$1:$U$24","'таб 21'!$A$1:$U$1"}</definedName>
    <definedName name="iii_contr" hidden="1">{"'таб 21'!$A$1:$U$24","'таб 21'!$A$1:$U$1"}</definedName>
    <definedName name="KBCN" localSheetId="8" hidden="1">{#N/A,#N/A,FALSE,"9PS0"}</definedName>
    <definedName name="KBCN" hidden="1">{#N/A,#N/A,FALSE,"9PS0"}</definedName>
    <definedName name="s" localSheetId="8" hidden="1">{#N/A,#N/A,FALSE,"9PS0"}</definedName>
    <definedName name="s" hidden="1">{#N/A,#N/A,FALSE,"9PS0"}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8" hidden="1">#REF!</definedName>
    <definedName name="solver_opt" localSheetId="2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t" localSheetId="8" hidden="1">{#N/A,#N/A,FALSE,"9PS0"}</definedName>
    <definedName name="t" hidden="1">{#N/A,#N/A,FALSE,"9PS0"}</definedName>
    <definedName name="ver" localSheetId="8" hidden="1">{#N/A,#N/A,FALSE,"9PS0"}</definedName>
    <definedName name="ver" hidden="1">{#N/A,#N/A,FALSE,"9PS0"}</definedName>
    <definedName name="wer" localSheetId="8" hidden="1">{#N/A,#N/A,FALSE,"9PS0"}</definedName>
    <definedName name="wer" hidden="1">{#N/A,#N/A,FALSE,"9PS0"}</definedName>
    <definedName name="wrn.r1." localSheetId="8" hidden="1">{#N/A,#N/A,FALSE,"9PS0"}</definedName>
    <definedName name="wrn.r1." hidden="1">{#N/A,#N/A,FALSE,"9PS0"}</definedName>
    <definedName name="wrn.Виробництво._.11._.міс." localSheetId="8" hidden="1">{#N/A,#N/A,TRUE,"попередні"}</definedName>
    <definedName name="wrn.Виробництво._.11._.міс." hidden="1">{#N/A,#N/A,TRUE,"попередні"}</definedName>
    <definedName name="Z_2B9BA360_C094_11D4_BCAF_00C026C07CB6_.wvu.Cols" hidden="1">'[4]0'!$C:$L,'[4]0'!$P:$AI</definedName>
    <definedName name="Z_2B9BA361_C094_11D4_BCAF_00C026C07CB6_.wvu.Cols" hidden="1">'[4]1'!$D:$F,'[4]1'!$L:$AQ</definedName>
    <definedName name="Z_2B9BA362_C094_11D4_BCAF_00C026C07CB6_.wvu.Cols" hidden="1">'[4]1 кв'!$C:$E,'[4]1 кв'!$N:$AX</definedName>
    <definedName name="Z_2B9BA363_C094_11D4_BCAF_00C026C07CB6_.wvu.Cols" hidden="1">'[4]10'!$F:$H,'[4]10'!$P:$AR</definedName>
    <definedName name="Z_2B9BA364_C094_11D4_BCAF_00C026C07CB6_.wvu.Cols" hidden="1">'[4]10 міс.'!$C:$E,'[4]10 міс.'!$N:$AX</definedName>
    <definedName name="Z_2B9BA365_C094_11D4_BCAF_00C026C07CB6_.wvu.Cols" hidden="1">'[4]11'!$F:$H,'[4]11'!$P:$AR</definedName>
    <definedName name="Z_2B9BA366_C094_11D4_BCAF_00C026C07CB6_.wvu.Cols" hidden="1">'[4]11 міс.'!$C:$E,'[4]11 міс.'!$N:$AX</definedName>
    <definedName name="Z_2B9BA367_C094_11D4_BCAF_00C026C07CB6_.wvu.Cols" hidden="1">'[4]12'!$F:$H,'[4]12'!$P:$AR</definedName>
    <definedName name="Z_2B9BA368_C094_11D4_BCAF_00C026C07CB6_.wvu.Cols" hidden="1">'[4]12 міс.'!$C:$E,'[4]12 міс.'!$N:$AX</definedName>
    <definedName name="Z_2B9BA369_C094_11D4_BCAF_00C026C07CB6_.wvu.Cols" hidden="1">'[4]1998'!$C:$E,'[4]1998'!$I:$AC</definedName>
    <definedName name="Z_2B9BA36A_C094_11D4_BCAF_00C026C07CB6_.wvu.Cols" hidden="1">'[4]1півр'!$C:$E,'[4]1півр'!$N:$AX</definedName>
    <definedName name="Z_2B9BA36B_C094_11D4_BCAF_00C026C07CB6_.wvu.Cols" hidden="1">'[4]2'!$F:$H,'[4]2'!$P:$AQ</definedName>
    <definedName name="Z_2B9BA36C_C094_11D4_BCAF_00C026C07CB6_.wvu.Cols" hidden="1">'[4]2 кв'!$C:$E,'[4]2 кв'!$M:$AW</definedName>
    <definedName name="Z_2B9BA36D_C094_11D4_BCAF_00C026C07CB6_.wvu.Cols" hidden="1">'[4]2 утв'!$F:$H,'[4]2 утв'!$P:$AM</definedName>
    <definedName name="Z_2B9BA36E_C094_11D4_BCAF_00C026C07CB6_.wvu.Cols" hidden="1">'[4]3 не сокр.'!$F:$H,'[4]3 не сокр.'!$P:$AQ</definedName>
    <definedName name="Z_2B9BA36F_C094_11D4_BCAF_00C026C07CB6_.wvu.Cols" hidden="1">'[4]3 тар.'!$C:$E,'[4]3 тар.'!$I:$AO</definedName>
    <definedName name="Z_2B9BA370_C094_11D4_BCAF_00C026C07CB6_.wvu.Cols" hidden="1">'[4]3 утв.'!$F:$H,'[4]3 утв.'!$P:$AQ</definedName>
    <definedName name="Z_2B9BA371_C094_11D4_BCAF_00C026C07CB6_.wvu.Cols" hidden="1">'[4]3кв'!$C:$E,'[4]3кв'!$N:$AX</definedName>
    <definedName name="Z_2B9BA372_C094_11D4_BCAF_00C026C07CB6_.wvu.Cols" hidden="1">'[4]3кв '!$C:$E,'[4]3кв '!$I:$AA</definedName>
    <definedName name="Z_2B9BA373_C094_11D4_BCAF_00C026C07CB6_.wvu.Cols" hidden="1">'[4]4 утв'!$F:$H,'[4]4 утв'!$P:$AR</definedName>
    <definedName name="Z_2B9BA374_C094_11D4_BCAF_00C026C07CB6_.wvu.Cols" hidden="1">'[4]5'!$F:$H,'[4]5'!$P:$AR</definedName>
    <definedName name="Z_2B9BA375_C094_11D4_BCAF_00C026C07CB6_.wvu.Cols" hidden="1">'[4]6'!$F:$H,'[4]6'!$P:$AR</definedName>
    <definedName name="Z_2B9BA376_C094_11D4_BCAF_00C026C07CB6_.wvu.Cols" hidden="1">'[4]7'!$F:$H,'[4]7'!$P:$AR</definedName>
    <definedName name="Z_2B9BA377_C094_11D4_BCAF_00C026C07CB6_.wvu.Cols" hidden="1">'[4]7 міс'!$C:$E,'[4]7 міс'!$N:$AX</definedName>
    <definedName name="Z_2B9BA378_C094_11D4_BCAF_00C026C07CB6_.wvu.Cols" hidden="1">'[4]8'!$F:$H,'[4]8'!$P:$AR</definedName>
    <definedName name="Z_2B9BA379_C094_11D4_BCAF_00C026C07CB6_.wvu.Cols" hidden="1">'[4]8 міс.'!$C:$E,'[4]8 міс.'!$N:$AX</definedName>
    <definedName name="Z_2B9BA37A_C094_11D4_BCAF_00C026C07CB6_.wvu.Cols" hidden="1">'[4]812'!$F:$H,'[4]812'!$P:$AM</definedName>
    <definedName name="Z_2B9BA37B_C094_11D4_BCAF_00C026C07CB6_.wvu.Cols" hidden="1">'[4]812 (2)'!$F:$H,'[4]812 (2)'!$P:$AL</definedName>
    <definedName name="Z_2B9BA37C_C094_11D4_BCAF_00C026C07CB6_.wvu.Cols" hidden="1">'[4]9'!$F:$H,'[4]9'!$P:$AP</definedName>
    <definedName name="Z_2B9BA37D_C094_11D4_BCAF_00C026C07CB6_.wvu.Cols" hidden="1">'[4]9 (2)'!$C:$E,'[4]9 (2)'!$I:$AF</definedName>
    <definedName name="Z_2B9BA37E_C094_11D4_BCAF_00C026C07CB6_.wvu.Cols" hidden="1">'[4]9 міс.'!$C:$E,'[4]9 міс.'!$N:$AX</definedName>
    <definedName name="Z_F5654560_D292_11D4_BCAF_00C026C07CB6_.wvu.Cols" hidden="1">'[4]0'!$C:$L,'[4]0'!$P:$AI</definedName>
    <definedName name="Z_F5654561_D292_11D4_BCAF_00C026C07CB6_.wvu.Cols" hidden="1">'[4]1'!$D:$F,'[4]1'!$L:$AQ</definedName>
    <definedName name="Z_F5654562_D292_11D4_BCAF_00C026C07CB6_.wvu.Cols" hidden="1">'[4]1 кв'!$C:$E,'[4]1 кв'!$N:$AX</definedName>
    <definedName name="Z_F5654563_D292_11D4_BCAF_00C026C07CB6_.wvu.Cols" hidden="1">'[4]10'!$F:$H,'[4]10'!$P:$AR</definedName>
    <definedName name="Z_F5654564_D292_11D4_BCAF_00C026C07CB6_.wvu.Cols" hidden="1">'[4]10 міс.'!$C:$E,'[4]10 міс.'!$N:$AX</definedName>
    <definedName name="Z_F5654565_D292_11D4_BCAF_00C026C07CB6_.wvu.Cols" hidden="1">'[4]11'!$F:$H,'[4]11'!$P:$AR</definedName>
    <definedName name="Z_F5654566_D292_11D4_BCAF_00C026C07CB6_.wvu.Cols" hidden="1">'[4]11 міс.'!$C:$E,'[4]11 міс.'!$N:$AX</definedName>
    <definedName name="Z_F5654567_D292_11D4_BCAF_00C026C07CB6_.wvu.Cols" hidden="1">'[4]12'!$F:$H,'[4]12'!$P:$AR</definedName>
    <definedName name="Z_F5654568_D292_11D4_BCAF_00C026C07CB6_.wvu.Cols" hidden="1">'[4]12 міс.'!$C:$E,'[4]12 міс.'!$N:$AX</definedName>
    <definedName name="Z_F5654569_D292_11D4_BCAF_00C026C07CB6_.wvu.Cols" hidden="1">'[4]1998'!$C:$E,'[4]1998'!$I:$AC</definedName>
    <definedName name="Z_F565456A_D292_11D4_BCAF_00C026C07CB6_.wvu.Cols" hidden="1">'[4]1півр'!$C:$E,'[4]1півр'!$N:$AX</definedName>
    <definedName name="Z_F565456B_D292_11D4_BCAF_00C026C07CB6_.wvu.Cols" hidden="1">'[4]2'!$F:$H,'[4]2'!$P:$AQ</definedName>
    <definedName name="Z_F565456C_D292_11D4_BCAF_00C026C07CB6_.wvu.Cols" hidden="1">'[4]2 кв'!$C:$E,'[4]2 кв'!$M:$AW</definedName>
    <definedName name="Z_F565456D_D292_11D4_BCAF_00C026C07CB6_.wvu.Cols" hidden="1">'[4]2 утв'!$F:$H,'[4]2 утв'!$P:$AM</definedName>
    <definedName name="Z_F565456E_D292_11D4_BCAF_00C026C07CB6_.wvu.Cols" hidden="1">'[4]3 не сокр.'!$F:$H,'[4]3 не сокр.'!$P:$AQ</definedName>
    <definedName name="Z_F565456F_D292_11D4_BCAF_00C026C07CB6_.wvu.Cols" hidden="1">'[4]3 тар.'!$C:$E,'[4]3 тар.'!$I:$AO</definedName>
    <definedName name="Z_F5654570_D292_11D4_BCAF_00C026C07CB6_.wvu.Cols" hidden="1">'[4]3 утв.'!$F:$H,'[4]3 утв.'!$P:$AQ</definedName>
    <definedName name="Z_F5654571_D292_11D4_BCAF_00C026C07CB6_.wvu.Cols" hidden="1">'[4]3кв'!$C:$E,'[4]3кв'!$N:$AX</definedName>
    <definedName name="Z_F5654572_D292_11D4_BCAF_00C026C07CB6_.wvu.Cols" hidden="1">'[4]3кв '!$C:$E,'[4]3кв '!$I:$AA</definedName>
    <definedName name="Z_F5654573_D292_11D4_BCAF_00C026C07CB6_.wvu.Cols" hidden="1">'[4]4 утв'!$F:$H,'[4]4 утв'!$P:$AR</definedName>
    <definedName name="Z_F5654574_D292_11D4_BCAF_00C026C07CB6_.wvu.Cols" hidden="1">'[4]5'!$F:$H,'[4]5'!$P:$AR</definedName>
    <definedName name="Z_F5654575_D292_11D4_BCAF_00C026C07CB6_.wvu.Cols" hidden="1">'[4]6'!$F:$H,'[4]6'!$P:$AR</definedName>
    <definedName name="Z_F5654576_D292_11D4_BCAF_00C026C07CB6_.wvu.Cols" hidden="1">'[4]7'!$F:$H,'[4]7'!$P:$AR</definedName>
    <definedName name="Z_F5654577_D292_11D4_BCAF_00C026C07CB6_.wvu.Cols" hidden="1">'[4]7 міс'!$C:$E,'[4]7 міс'!$N:$AX</definedName>
    <definedName name="Z_F5654578_D292_11D4_BCAF_00C026C07CB6_.wvu.Cols" hidden="1">'[4]8'!$F:$H,'[4]8'!$P:$AR</definedName>
    <definedName name="Z_F5654579_D292_11D4_BCAF_00C026C07CB6_.wvu.Cols" hidden="1">'[4]8 міс.'!$C:$E,'[4]8 міс.'!$N:$AX</definedName>
    <definedName name="Z_F565457A_D292_11D4_BCAF_00C026C07CB6_.wvu.Cols" hidden="1">'[4]812'!$F:$H,'[4]812'!$P:$AM</definedName>
    <definedName name="Z_F565457B_D292_11D4_BCAF_00C026C07CB6_.wvu.Cols" hidden="1">'[4]812 (2)'!$F:$H,'[4]812 (2)'!$P:$AL</definedName>
    <definedName name="Z_F565457C_D292_11D4_BCAF_00C026C07CB6_.wvu.Cols" hidden="1">'[4]9'!$F:$H,'[4]9'!$P:$AP</definedName>
    <definedName name="Z_F565457D_D292_11D4_BCAF_00C026C07CB6_.wvu.Cols" hidden="1">'[4]9 (2)'!$C:$E,'[4]9 (2)'!$I:$AF</definedName>
    <definedName name="Z_F565457E_D292_11D4_BCAF_00C026C07CB6_.wvu.Cols" hidden="1">'[4]9 міс.'!$C:$E,'[4]9 міс.'!$N:$AX</definedName>
    <definedName name="а" localSheetId="8" hidden="1">{"'таб 21'!$A$1:$U$24","'таб 21'!$A$1:$U$1"}</definedName>
    <definedName name="а" hidden="1">{"'таб 21'!$A$1:$U$24","'таб 21'!$A$1:$U$1"}</definedName>
    <definedName name="ааааа" localSheetId="8" hidden="1">{#N/A,#N/A,FALSE,"9PS0"}</definedName>
    <definedName name="ааааа" hidden="1">{#N/A,#N/A,FALSE,"9PS0"}</definedName>
    <definedName name="ам" localSheetId="8" hidden="1">{"'таб 21'!$A$1:$U$24","'таб 21'!$A$1:$U$1"}</definedName>
    <definedName name="ам" hidden="1">{"'таб 21'!$A$1:$U$24","'таб 21'!$A$1:$U$1"}</definedName>
    <definedName name="АХО" localSheetId="8" hidden="1">{#N/A,#N/A,TRUE,"попередні"}</definedName>
    <definedName name="АХО" hidden="1">{#N/A,#N/A,TRUE,"попередні"}</definedName>
    <definedName name="в" localSheetId="8" hidden="1">{#N/A,#N/A,FALSE,"9PS0"}</definedName>
    <definedName name="в" hidden="1">{#N/A,#N/A,FALSE,"9PS0"}</definedName>
    <definedName name="витрати" hidden="1">'[5]1998'!$C:$E,'[5]1998'!$I:$AC</definedName>
    <definedName name="вііф" localSheetId="8" hidden="1">{#N/A,#N/A,FALSE,"9PS0"}</definedName>
    <definedName name="вііф" hidden="1">{#N/A,#N/A,FALSE,"9PS0"}</definedName>
    <definedName name="вода2" localSheetId="8" hidden="1">{#N/A,#N/A,FALSE,"9PS0"}</definedName>
    <definedName name="вода2" hidden="1">{#N/A,#N/A,FALSE,"9PS0"}</definedName>
    <definedName name="выс" localSheetId="8" hidden="1">{"'таб 21'!$A$1:$U$24","'таб 21'!$A$1:$U$1"}</definedName>
    <definedName name="выс" hidden="1">{"'таб 21'!$A$1:$U$24","'таб 21'!$A$1:$U$1"}</definedName>
    <definedName name="ГК" localSheetId="8" hidden="1">{#N/A,#N/A,TRUE,"попередні"}</definedName>
    <definedName name="ГК" hidden="1">{#N/A,#N/A,TRUE,"попередні"}</definedName>
    <definedName name="год" localSheetId="8" hidden="1">{#N/A,#N/A,FALSE,"9PS0"}</definedName>
    <definedName name="год" hidden="1">{#N/A,#N/A,FALSE,"9PS0"}</definedName>
    <definedName name="ГРУДЕНЬ" localSheetId="8" hidden="1">{#N/A,#N/A,FALSE,"9PS0"}</definedName>
    <definedName name="ГРУДЕНЬ" hidden="1">{#N/A,#N/A,FALSE,"9PS0"}</definedName>
    <definedName name="гшб" localSheetId="8" hidden="1">{"'таб 21'!$A$1:$U$24","'таб 21'!$A$1:$U$1"}</definedName>
    <definedName name="гшб" hidden="1">{"'таб 21'!$A$1:$U$24","'таб 21'!$A$1:$U$1"}</definedName>
    <definedName name="декабрь" localSheetId="8" hidden="1">{#N/A,#N/A,FALSE,"9PS0"}</definedName>
    <definedName name="декабрь" hidden="1">{#N/A,#N/A,FALSE,"9PS0"}</definedName>
    <definedName name="ДепЕЗ" localSheetId="8" hidden="1">{#N/A,#N/A,FALSE,"9PS0"}</definedName>
    <definedName name="ДепЕЗ" hidden="1">{#N/A,#N/A,FALSE,"9PS0"}</definedName>
    <definedName name="еп" localSheetId="8" hidden="1">{#N/A,#N/A,TRUE,"попередні"}</definedName>
    <definedName name="еп" hidden="1">{#N/A,#N/A,TRUE,"попередні"}</definedName>
    <definedName name="жовтень" localSheetId="8" hidden="1">{#N/A,#N/A,FALSE,"9PS0"}</definedName>
    <definedName name="жовтень" hidden="1">{#N/A,#N/A,FALSE,"9PS0"}</definedName>
    <definedName name="ипаи" localSheetId="8" hidden="1">{#N/A,#N/A,TRUE,"попередні"}</definedName>
    <definedName name="ипаи" hidden="1">{#N/A,#N/A,TRUE,"попередні"}</definedName>
    <definedName name="Катя" localSheetId="8" hidden="1">{#N/A,#N/A,TRUE,"попередні"}</definedName>
    <definedName name="Катя" hidden="1">{#N/A,#N/A,TRUE,"попередні"}</definedName>
    <definedName name="ку" localSheetId="8" hidden="1">{"'таб 21'!$A$1:$U$24","'таб 21'!$A$1:$U$1"}</definedName>
    <definedName name="ку" hidden="1">{"'таб 21'!$A$1:$U$24","'таб 21'!$A$1:$U$1"}</definedName>
    <definedName name="ллллл" localSheetId="8" hidden="1">{#N/A,#N/A,FALSE,"9PS0"}</definedName>
    <definedName name="ллллл" hidden="1">{#N/A,#N/A,FALSE,"9PS0"}</definedName>
    <definedName name="лорн" localSheetId="8" hidden="1">{#N/A,#N/A,TRUE,"попередні"}</definedName>
    <definedName name="лорн" hidden="1">{#N/A,#N/A,TRUE,"попередні"}</definedName>
    <definedName name="лютий" localSheetId="8" hidden="1">{#N/A,#N/A,FALSE,"9PS0"}</definedName>
    <definedName name="лютий" hidden="1">{#N/A,#N/A,FALSE,"9PS0"}</definedName>
    <definedName name="мцм" localSheetId="8" hidden="1">{"'таб 21'!$A$1:$U$24","'таб 21'!$A$1:$U$1"}</definedName>
    <definedName name="мцм" hidden="1">{"'таб 21'!$A$1:$U$24","'таб 21'!$A$1:$U$1"}</definedName>
    <definedName name="нгн" localSheetId="8" hidden="1">{#N/A,#N/A,TRUE,"попередні"}</definedName>
    <definedName name="нгн" hidden="1">{#N/A,#N/A,TRUE,"попередні"}</definedName>
    <definedName name="нь" localSheetId="8" hidden="1">{#N/A,#N/A,TRUE,"попередні"}</definedName>
    <definedName name="нь" hidden="1">{#N/A,#N/A,TRUE,"попередні"}</definedName>
    <definedName name="_xlnm.Print_Area" localSheetId="8">Д10!$A$1:$AF$28</definedName>
    <definedName name="_xlnm.Print_Area" localSheetId="0">Д2!$A$1:$P$26</definedName>
    <definedName name="_xlnm.Print_Area" localSheetId="1">Д3!$A$1:$P$26</definedName>
    <definedName name="_xlnm.Print_Area" localSheetId="2">Д4!$A$1:$AA$27</definedName>
    <definedName name="_xlnm.Print_Area" localSheetId="3">Д5!$A$1:$Y$25</definedName>
    <definedName name="_xlnm.Print_Area" localSheetId="4">Д6!$A$1:$AB$25</definedName>
    <definedName name="_xlnm.Print_Area" localSheetId="5">Д7!$A$1:$P$24</definedName>
    <definedName name="_xlnm.Print_Area" localSheetId="6">Д8!$A$1:$P$24</definedName>
    <definedName name="_xlnm.Print_Area" localSheetId="7">Д9!$A$1:$W$28</definedName>
    <definedName name="пеи" localSheetId="8" hidden="1">{"'таб 21'!$A$1:$U$24","'таб 21'!$A$1:$U$1"}</definedName>
    <definedName name="пеи" hidden="1">{"'таб 21'!$A$1:$U$24","'таб 21'!$A$1:$U$1"}</definedName>
    <definedName name="пмпрм" localSheetId="8" hidden="1">{"'таб 21'!$A$1:$U$24","'таб 21'!$A$1:$U$1"}</definedName>
    <definedName name="пмпрм" hidden="1">{"'таб 21'!$A$1:$U$24","'таб 21'!$A$1:$U$1"}</definedName>
    <definedName name="пороп" localSheetId="8" hidden="1">{"'таб 21'!$A$1:$U$24","'таб 21'!$A$1:$U$1"}</definedName>
    <definedName name="пороп" hidden="1">{"'таб 21'!$A$1:$U$24","'таб 21'!$A$1:$U$1"}</definedName>
    <definedName name="прочие" localSheetId="8" hidden="1">{"'таб 21'!$A$1:$U$24","'таб 21'!$A$1:$U$1"}</definedName>
    <definedName name="прочие" hidden="1">{"'таб 21'!$A$1:$U$24","'таб 21'!$A$1:$U$1"}</definedName>
    <definedName name="рік" localSheetId="8" hidden="1">{#N/A,#N/A,FALSE,"9PS0"}</definedName>
    <definedName name="рік" hidden="1">{#N/A,#N/A,FALSE,"9PS0"}</definedName>
    <definedName name="рол" localSheetId="8" hidden="1">{"'таб 21'!$A$1:$U$24","'таб 21'!$A$1:$U$1"}</definedName>
    <definedName name="рол" hidden="1">{"'таб 21'!$A$1:$U$24","'таб 21'!$A$1:$U$1"}</definedName>
    <definedName name="СЕРПЕНЬ" localSheetId="8" hidden="1">{#N/A,#N/A,FALSE,"9PS0"}</definedName>
    <definedName name="СЕРПЕНЬ" hidden="1">{#N/A,#N/A,FALSE,"9PS0"}</definedName>
    <definedName name="січень" localSheetId="8" hidden="1">{#N/A,#N/A,FALSE,"9PS0"}</definedName>
    <definedName name="січень" hidden="1">{#N/A,#N/A,FALSE,"9PS0"}</definedName>
    <definedName name="соцдирекция" localSheetId="8" hidden="1">{#N/A,#N/A,TRUE,"попередні"}</definedName>
    <definedName name="соцдирекция" hidden="1">{#N/A,#N/A,TRUE,"попередні"}</definedName>
    <definedName name="тар" localSheetId="8" hidden="1">{#N/A,#N/A,FALSE,"9PS0"}</definedName>
    <definedName name="тар" hidden="1">{#N/A,#N/A,FALSE,"9PS0"}</definedName>
    <definedName name="тр" localSheetId="8" hidden="1">{"'таб 21'!$A$1:$U$24","'таб 21'!$A$1:$U$1"}</definedName>
    <definedName name="тр" hidden="1">{"'таб 21'!$A$1:$U$24","'таб 21'!$A$1:$U$1"}</definedName>
    <definedName name="травень" localSheetId="8" hidden="1">{#N/A,#N/A,FALSE,"9PS0"}</definedName>
    <definedName name="травень" hidden="1">{#N/A,#N/A,FALSE,"9PS0"}</definedName>
    <definedName name="цуа" localSheetId="8" hidden="1">{#N/A,#N/A,TRUE,"попередні"}</definedName>
    <definedName name="цуа" hidden="1">{#N/A,#N/A,TRUE,"попередні"}</definedName>
    <definedName name="чцй" localSheetId="8" hidden="1">{"'таб 21'!$A$1:$U$24","'таб 21'!$A$1:$U$1"}</definedName>
    <definedName name="чцй" hidden="1">{"'таб 21'!$A$1:$U$24","'таб 21'!$A$1:$U$1"}</definedName>
    <definedName name="югш" localSheetId="8" hidden="1">{#N/A,#N/A,TRUE,"попередні"}</definedName>
    <definedName name="югш" hidden="1">{#N/A,#N/A,TRUE,"попередні"}</definedName>
  </definedNames>
  <calcPr calcId="191029"/>
</workbook>
</file>

<file path=xl/calcChain.xml><?xml version="1.0" encoding="utf-8"?>
<calcChain xmlns="http://schemas.openxmlformats.org/spreadsheetml/2006/main">
  <c r="K10" i="20" l="1"/>
  <c r="A15" i="24" l="1"/>
  <c r="A16" i="24" s="1"/>
  <c r="A17" i="24" s="1"/>
  <c r="A18" i="24" s="1"/>
  <c r="A19" i="24" s="1"/>
  <c r="A20" i="24" s="1"/>
  <c r="A21" i="24" s="1"/>
  <c r="A22" i="24" s="1"/>
  <c r="A11" i="23"/>
  <c r="A12" i="23" s="1"/>
  <c r="A13" i="23" s="1"/>
  <c r="A14" i="23" s="1"/>
  <c r="A15" i="23" s="1"/>
  <c r="A16" i="23" s="1"/>
  <c r="A17" i="23" s="1"/>
  <c r="A18" i="23" s="1"/>
  <c r="A11" i="22"/>
  <c r="A12" i="22" s="1"/>
  <c r="A13" i="22" s="1"/>
  <c r="A14" i="22" s="1"/>
  <c r="A15" i="22" s="1"/>
  <c r="A16" i="22" s="1"/>
  <c r="A17" i="22" s="1"/>
  <c r="A18" i="22" s="1"/>
  <c r="A12" i="21"/>
  <c r="A13" i="21" s="1"/>
  <c r="A14" i="21" s="1"/>
  <c r="A15" i="21" s="1"/>
  <c r="A16" i="21" s="1"/>
  <c r="A17" i="21" s="1"/>
  <c r="A18" i="21" s="1"/>
  <c r="A19" i="21" s="1"/>
  <c r="A14" i="18" l="1"/>
  <c r="A15" i="18" s="1"/>
  <c r="A16" i="18" s="1"/>
  <c r="A17" i="18" s="1"/>
  <c r="A18" i="18" s="1"/>
  <c r="A19" i="18" s="1"/>
  <c r="A20" i="18" s="1"/>
  <c r="A21" i="18" s="1"/>
  <c r="A13" i="17" l="1"/>
  <c r="A14" i="17" s="1"/>
  <c r="A15" i="17" s="1"/>
  <c r="A16" i="17" s="1"/>
  <c r="A17" i="17" s="1"/>
  <c r="A18" i="17" s="1"/>
  <c r="A19" i="17" s="1"/>
  <c r="A20" i="17" s="1"/>
</calcChain>
</file>

<file path=xl/sharedStrings.xml><?xml version="1.0" encoding="utf-8"?>
<sst xmlns="http://schemas.openxmlformats.org/spreadsheetml/2006/main" count="386" uniqueCount="143">
  <si>
    <t>-</t>
  </si>
  <si>
    <t>№ п/п</t>
  </si>
  <si>
    <t>Найменування Активу</t>
  </si>
  <si>
    <t>Найменування заходу Інвестиційної програми</t>
  </si>
  <si>
    <t>№/шифр заходу згідно з таблицею 6 Інвестиційної програми, схваленої НКРЕКП</t>
  </si>
  <si>
    <t>Унікальний ідентифікатор Активу</t>
  </si>
  <si>
    <t>номер документа</t>
  </si>
  <si>
    <t>дата документа</t>
  </si>
  <si>
    <t>квартал</t>
  </si>
  <si>
    <t>рік</t>
  </si>
  <si>
    <t xml:space="preserve">Усього, у тому числі: </t>
  </si>
  <si>
    <t>місяць (числом)</t>
  </si>
  <si>
    <t>………</t>
  </si>
  <si>
    <t>найменування ліцензіата</t>
  </si>
  <si>
    <t>Додаток 8</t>
  </si>
  <si>
    <t>інвентарний номер Активу / інший унікальний ідентифікатор</t>
  </si>
  <si>
    <t xml:space="preserve">порядковий номер активу, який модернізується / реконструюється, у реєстрі створених активів </t>
  </si>
  <si>
    <t>дата створення активу, який модернізується / реконструюється</t>
  </si>
  <si>
    <t>порядковий номер активу, який модернізується / реконструюється, у реєстрі оцінки</t>
  </si>
  <si>
    <t>якщо актив,  який модернізується / реконструюється, створений після проведення оцінки:</t>
  </si>
  <si>
    <t>дата створення активу, який повернуто до експлуатації після тимчасового виведення</t>
  </si>
  <si>
    <t>якщо актив, що тимчасово виводився, створений після проведення оцінки:</t>
  </si>
  <si>
    <t>у тому числі:</t>
  </si>
  <si>
    <t>Реквізити документа, який засвідчив повернення в експлуатацію після тимчасового виведення</t>
  </si>
  <si>
    <t>порядковий номер активу, який повернуто до експлуатації після тимчасового виведення, у реєстрі виведених активів (ВА)</t>
  </si>
  <si>
    <t xml:space="preserve">порядковий номер активу, який повернуто до експлуатації після тимчасового виведення, у реєстрі створених активів (І) </t>
  </si>
  <si>
    <t xml:space="preserve">порядковий номер активу, який повернуто до експлуатації після тимчасового виведення, у реєстрі оцінки </t>
  </si>
  <si>
    <t>Рік Інвестиційної програми, у якому захід було 100% профінансовано</t>
  </si>
  <si>
    <t>….</t>
  </si>
  <si>
    <t>Дата повернення в експлуатацію після тимчасового виведення 
(до графи 21)</t>
  </si>
  <si>
    <t>Керівник суб'єкта господарювання</t>
  </si>
  <si>
    <t>(або особа, яка його заміщує)</t>
  </si>
  <si>
    <t>________________________</t>
  </si>
  <si>
    <t>(підпис)</t>
  </si>
  <si>
    <t xml:space="preserve"> (ініціали, прізвище)</t>
  </si>
  <si>
    <t>"_____"_______________ 20     р.</t>
  </si>
  <si>
    <t>№ групи активів згідно з додатком до Порядку №899</t>
  </si>
  <si>
    <t>Нормативний строк корисного використання Активу згідно з додатком до Порядку №899, років</t>
  </si>
  <si>
    <t>Рік інвестиційної програми</t>
  </si>
  <si>
    <t>Стаття джерел фінансування</t>
  </si>
  <si>
    <t>* у разі створення Активу в результаті реконструкції / модернізації заповнити відповідні графи:</t>
  </si>
  <si>
    <t>порядковий номер активу, який модернізується / реконструюється, у реєстрі  створених активів РБАнов</t>
  </si>
  <si>
    <t>категорія активу в РБАнов, який модернізується / реконтруюється</t>
  </si>
  <si>
    <t>дата оцінки/створення активу, який модернізується / реконструюється</t>
  </si>
  <si>
    <t>Дата Договору про приєднання</t>
  </si>
  <si>
    <t>Номер Договору про приєднання</t>
  </si>
  <si>
    <t>Найменування Замовника послуги приєднання</t>
  </si>
  <si>
    <t>порядковий номер активу, який модернізується / реконструюється, у реєстрі  створених активів РБА0</t>
  </si>
  <si>
    <t>Реквізити грантової угоди (дата, номер)</t>
  </si>
  <si>
    <t>Унікальний ідентифікатор Активу (елементу Активу), що виводиться з експлуатації</t>
  </si>
  <si>
    <t>Дата введення в експлуатацію/прийняття на баланс</t>
  </si>
  <si>
    <t>порядковий номер Активу у реєстрі створених активів, поданому до НКРЕКП за рік створення Активу</t>
  </si>
  <si>
    <t>1-ї категорії</t>
  </si>
  <si>
    <t>2-ї категорії</t>
  </si>
  <si>
    <t>3-ї категорії</t>
  </si>
  <si>
    <t>4-ї категорії</t>
  </si>
  <si>
    <t>Дата повернення в експлуатацію</t>
  </si>
  <si>
    <t>категорія активу в РБАнов, що повертається
 (1-4)</t>
  </si>
  <si>
    <t>…..</t>
  </si>
  <si>
    <t>Додаток 2</t>
  </si>
  <si>
    <t>до Порядку визначення регуляторної бази активів суб'єктів природних монополій у сфері електроенергетики</t>
  </si>
  <si>
    <t>Додаток 3</t>
  </si>
  <si>
    <t>Додаток 4</t>
  </si>
  <si>
    <t>Додаток 5</t>
  </si>
  <si>
    <t>Додаток 6</t>
  </si>
  <si>
    <t>Додаток 7</t>
  </si>
  <si>
    <t>Додаток 9</t>
  </si>
  <si>
    <t>Додаток 10</t>
  </si>
  <si>
    <t>Реєстр повторно введених активів (елементів активів) ліцензіата протягом звітного періоду, станом на _________(включно), повернутих до експлуатації після тимчасового припинення їх використання, що раніше були виведені з регуляторної бази активів, яка створена після переходу до стимулюючого регулювання</t>
  </si>
  <si>
    <t>Реєстр активів (елементів активів) ліцензіата, що виведені з експлуатації та відповідно виведені з регуляторної бази активів, яка створена після переходу до стимулюючого регулювання, протягом звітного періоду, станом на _______ (включно)</t>
  </si>
  <si>
    <t>Реєстр активів категорії 4, включених до регуляторної бази активів, яка створена після переходу до стимулюючого регулювання, протягом звітного періоду, станом на ____________ (включно)</t>
  </si>
  <si>
    <t>Реєстр активів  категорії 3, включених до регуляторної бази активів, яка створена після переходу до стимулюючого регулювання, протягом звітного періоду, станом на __________ (включно)</t>
  </si>
  <si>
    <t>Реєстр активів категорії 2, включених до регуляторної бази активів, яка створена після переходу до стимулюючого регулювання, протягом звітного періоду, станом на ___________ (включно)</t>
  </si>
  <si>
    <t>Реєстр активів категорії 1, включених до регуляторної бази активів, яка створена після переходу до стимулюючого регулювання, протягом звітного періоду, станом на ____________(включно)</t>
  </si>
  <si>
    <t>Реєстр повторно введених активів (елементів активів) ліцензіата протягом звітного періоду станом на ____________ (включно), повернутих до експлуатації після тимчасового припинення їх використання, що раніше були виведені з регуляторної бази активів, яка створена на дату переходу до стимулюючого регулювання</t>
  </si>
  <si>
    <t>Реєстр активів (елементів активів) ліцензіата, що виведені з експлуатації та відповідно виведені з регуляторної бази активів, яка створена на дату переходу до стимулюючого регулювання, 
протягом  звітного періоду станом на ____________ (включно)</t>
  </si>
  <si>
    <t>Найменування Активу (елементу Активу)</t>
  </si>
  <si>
    <t>Вартість активу, що відповідає вартості заходу схваленої Інвестиційної програми, тис. грн</t>
  </si>
  <si>
    <t>Примітка щодо включення Активу (елементу Активу) в РБА0 на дату переходу до стимулюючого регулювання,
(включений "+"/ не включений "-")</t>
  </si>
  <si>
    <t>Реєстр активів (елементу активу) ліцензіата, вартість виконання робіт за якими була оплачена в межах виконання схваленої інвестиційної програми у роках, що передували року впровадження стимулюючого регулювання, 
введених в експлуатацію протягом звітного періоду  станом на ____________(включно)</t>
  </si>
  <si>
    <t>інвентарний номер активу / інший унікальний ідентифікатор</t>
  </si>
  <si>
    <t>Найменування активу (елементу активу)</t>
  </si>
  <si>
    <t xml:space="preserve"> Первісна (переоцінена) регуляторна вартість активу (елементу активу) станом на дату переходу до стимулюючого регулювання,
тис. грн</t>
  </si>
  <si>
    <t>Реквізити документа, який засвідчив прийняття (встановлення) на баланс активу (елементу активу)</t>
  </si>
  <si>
    <t>Дата встановлення на баланс активу (елементу активу)</t>
  </si>
  <si>
    <t>у разі створення активу в результаті реконструкції / модернізації заповнити відповідні графи:</t>
  </si>
  <si>
    <t>Унікальний ідентифікатор активу (елементу активу)</t>
  </si>
  <si>
    <t xml:space="preserve">порядковий номер активу, який виводиться з експлуатації, у реєстрі оцінки </t>
  </si>
  <si>
    <t>у разі виведення з експлуатації активу, створеного після проведення оцінки</t>
  </si>
  <si>
    <t xml:space="preserve">порядковий номер активу у реєстрі створених активів </t>
  </si>
  <si>
    <t>дата створення активу, що виводиться з експлуатації</t>
  </si>
  <si>
    <t xml:space="preserve">Найменування активу (елементу активу) </t>
  </si>
  <si>
    <t>Причина виведення з експуатації  активу (елементу активу)</t>
  </si>
  <si>
    <t>Реквізити документа, який засвідчує виведення з експуатації  активу (елементу активу)</t>
  </si>
  <si>
    <t>Дата виведення з експуатації  активу (елементу активу)</t>
  </si>
  <si>
    <t>Залишкова регуляторна  вартість активу (елементу активу) на кінець року,
тис. грн</t>
  </si>
  <si>
    <t>Примітка щодо виведення активу (елементу активу) (щодо передачі активу (елементу активу) в користування Збройними Силами України - внести "ЗСУ")</t>
  </si>
  <si>
    <t>Примітка щодо виведення активу (елементу активу) з РБА0,
(виключений "+"/ потребує виключення "-")</t>
  </si>
  <si>
    <t>Залишкова балансова вартість активу (елементу активу) на кінець року, тис. грн</t>
  </si>
  <si>
    <t>Примітка щодо включення активу (елементу активу)  в РБА0 на дату переходу до стимулюючого регулювання,
(включений "+"/ не включений "-")</t>
  </si>
  <si>
    <t>Причина поверення активу (елементу активу) в експлуатацію після тимчасового виведення</t>
  </si>
  <si>
    <t>Дата виведення з експуатації активу (елементу активу)
 (до графи 15)</t>
  </si>
  <si>
    <t xml:space="preserve">Реквізити документа, який засвідчує виведення з експуатації активу (елементу активу) </t>
  </si>
  <si>
    <t>Порядковий номер активу, який повернуто до експлуатації після тимчасового виведення, у реєстрі виведених активів (елементу активу) (ВА)</t>
  </si>
  <si>
    <t>Причина виведення активу (елементу активу) з експлуатації</t>
  </si>
  <si>
    <t>Залишкова регуляторна  вартість активу (елементів активів) на момент виведення,
тис. грн</t>
  </si>
  <si>
    <t>Дата включення до реєстру активів (елементів активів) РБА0 
(до граф 3 або 5)</t>
  </si>
  <si>
    <t>Реквізити документа, який засвідчив прийняття (встановлення) на баланс активу на дату його створення</t>
  </si>
  <si>
    <t>Унікальний ідентифікатор активу</t>
  </si>
  <si>
    <t>* у разі створення активу в результаті реконструкції / модернізації заповнити відповідні графи:</t>
  </si>
  <si>
    <t>Найменування активу</t>
  </si>
  <si>
    <t>Нормативний строк корисного використання активу згідно з додатком до Порядку №899, років</t>
  </si>
  <si>
    <t>Первісна регуляторна вартість активу,
тис. грн</t>
  </si>
  <si>
    <t>Первісна балансова вартість активу,
тис. грн</t>
  </si>
  <si>
    <t>Реквізити документа, який засвідчив прийняття (встановлення) на баланс активу</t>
  </si>
  <si>
    <t>Дата прийняття (встановлення)  активу на баланс</t>
  </si>
  <si>
    <t xml:space="preserve">Регуляторна амортизація на актив від дати введення в експлуатацію, тис. грн  </t>
  </si>
  <si>
    <t>Залишкова регуляторна вартість активу на кінець року, тис. грн</t>
  </si>
  <si>
    <t>Примітка щодо включення активу в РБАнов,
(включений "+"/ не включений "-")</t>
  </si>
  <si>
    <t>Вартість активу на момент його прийняття на баланс ліцензіатом,
тис. грн</t>
  </si>
  <si>
    <t>Дата прийняття активу на баланс</t>
  </si>
  <si>
    <t>Причина прийняття активу</t>
  </si>
  <si>
    <t xml:space="preserve">Амортизація на актив від дати прийняття на баланс, тис. грн  </t>
  </si>
  <si>
    <t>Залишкова балансова вартість активу на кінець року, тис. грн</t>
  </si>
  <si>
    <t xml:space="preserve">Амортизація на актив від дати введення в експлуатацію/
прийняття на баланс, тис. грн  </t>
  </si>
  <si>
    <t>Примітка щодо виведення активу (елементу активу) з РБАнов,
(щодо передачі активу (елементу активу) в користування ЗСУ - внести "ЗСУ")</t>
  </si>
  <si>
    <t>Примітка щодо виведення активу (елементу активу) з РБАнов,
(виключений "+"/ потребує виключення "-")</t>
  </si>
  <si>
    <t>Залишкова регуляторна  вартість активу (елементу активу) на дату його виведення з експуатації,
тис. грн</t>
  </si>
  <si>
    <t xml:space="preserve">Регуляторна амортизація на актив (елементу активу) від дати введення в експлуатацію/
прийняття на баланс, тис. грн  </t>
  </si>
  <si>
    <t>Дата прийняття (встановлення)  активу (елементу активу) на баланс</t>
  </si>
  <si>
    <t>Причина виведення з експуатації активу (елементу активу)</t>
  </si>
  <si>
    <t>Категорія активу
(1-4)</t>
  </si>
  <si>
    <t>Первісна регуляторна  (балансова) вартість активу (елементу активу), за якою актив включено до регуляторної бази,
тис. грн</t>
  </si>
  <si>
    <t>Реквізити документа, який засвідчив прийняття (встановлення) на баланс активу (елементуактиву)</t>
  </si>
  <si>
    <t>Нормативний строк корисного використання активу (елементу активу) згідно з додатком до Порядку №899, років</t>
  </si>
  <si>
    <t>Первісна регуляторна  (балансова) вартість активу (елементу активу), за якою актив (елемент активу) включено до регуляторної бази,
тис. грн</t>
  </si>
  <si>
    <r>
      <t xml:space="preserve">Причина </t>
    </r>
    <r>
      <rPr>
        <sz val="12"/>
        <color theme="1"/>
        <rFont val="Times New Roman"/>
        <family val="1"/>
        <charset val="204"/>
      </rPr>
      <t>повернення</t>
    </r>
    <r>
      <rPr>
        <sz val="12"/>
        <rFont val="Times New Roman"/>
        <family val="1"/>
        <charset val="204"/>
      </rPr>
      <t xml:space="preserve"> з виведених активів (елементу активу)</t>
    </r>
  </si>
  <si>
    <t xml:space="preserve">Амортизація на актив (елемент активу) від дати повернення в експлуатацію, тис. грн  </t>
  </si>
  <si>
    <t xml:space="preserve">Реквізити документа, який засвідчує поверення до експуатації активу (елементу активу) </t>
  </si>
  <si>
    <t>Дата виведення з експуатації активу (елементу активу)</t>
  </si>
  <si>
    <t>Залишкова регуляторна  вартість активу (елементу активу) на момент виведення,
тис. грн</t>
  </si>
  <si>
    <t>Реквізити документа, який засвідчив прийняття (встановлення) на баланс активу (елементу активу) на дату його створення</t>
  </si>
  <si>
    <t>порядковий номер активу у реєстрі створених активів, поданому до НКРЕКП за рік створення Активу (І)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</si>
</sst>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₴_-;\-* #,##0.00\ _₴_-;_-* &quot;-&quot;??\ _₴_-;_-@_-"/>
  </numFmts>
  <fonts count="14">
    <font>
      <sz val="10"/>
      <name val="Arial"/>
    </font>
    <font>
      <sz val="10"/>
      <name val="PragmaticaCTT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E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7" fillId="0" borderId="0"/>
    <xf numFmtId="0" fontId="1" fillId="0" borderId="0"/>
    <xf numFmtId="0" fontId="9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143">
    <xf numFmtId="0" fontId="0" fillId="0" borderId="0" xfId="0"/>
    <xf numFmtId="0" fontId="12" fillId="0" borderId="10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0" xfId="13" applyFont="1" applyFill="1" applyAlignment="1">
      <alignment horizontal="center"/>
    </xf>
    <xf numFmtId="4" fontId="12" fillId="0" borderId="4" xfId="1" applyNumberFormat="1" applyFont="1" applyFill="1" applyBorder="1" applyAlignment="1">
      <alignment horizontal="center" vertical="center"/>
    </xf>
    <xf numFmtId="0" fontId="12" fillId="0" borderId="0" xfId="9" applyFont="1" applyFill="1"/>
    <xf numFmtId="4" fontId="12" fillId="0" borderId="0" xfId="9" applyNumberFormat="1" applyFont="1" applyFill="1"/>
    <xf numFmtId="0" fontId="12" fillId="0" borderId="0" xfId="9" applyFont="1" applyFill="1" applyAlignment="1">
      <alignment horizontal="right"/>
    </xf>
    <xf numFmtId="0" fontId="12" fillId="0" borderId="0" xfId="0" applyFont="1" applyFill="1" applyAlignment="1">
      <alignment horizontal="left"/>
    </xf>
    <xf numFmtId="4" fontId="12" fillId="0" borderId="0" xfId="0" applyNumberFormat="1" applyFont="1" applyFill="1"/>
    <xf numFmtId="0" fontId="12" fillId="0" borderId="0" xfId="1" applyFont="1" applyFill="1"/>
    <xf numFmtId="0" fontId="12" fillId="0" borderId="4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1" fontId="12" fillId="0" borderId="4" xfId="1" applyNumberFormat="1" applyFont="1" applyFill="1" applyBorder="1" applyAlignment="1">
      <alignment horizontal="center" vertical="center"/>
    </xf>
    <xf numFmtId="14" fontId="12" fillId="0" borderId="4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 wrapText="1"/>
    </xf>
    <xf numFmtId="0" fontId="12" fillId="0" borderId="0" xfId="13" applyFont="1" applyFill="1"/>
    <xf numFmtId="0" fontId="8" fillId="0" borderId="0" xfId="13" applyFont="1" applyFill="1"/>
    <xf numFmtId="0" fontId="8" fillId="0" borderId="0" xfId="0" applyFont="1" applyFill="1"/>
    <xf numFmtId="0" fontId="12" fillId="0" borderId="0" xfId="0" applyFont="1" applyFill="1"/>
    <xf numFmtId="0" fontId="12" fillId="0" borderId="0" xfId="13" applyFont="1" applyFill="1" applyAlignment="1"/>
    <xf numFmtId="0" fontId="12" fillId="0" borderId="4" xfId="1" applyFont="1" applyFill="1" applyBorder="1" applyAlignment="1">
      <alignment horizontal="left" vertical="center"/>
    </xf>
    <xf numFmtId="14" fontId="12" fillId="0" borderId="4" xfId="1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8" fillId="0" borderId="0" xfId="1" applyFont="1" applyFill="1"/>
    <xf numFmtId="0" fontId="6" fillId="0" borderId="0" xfId="1" applyFont="1" applyFill="1"/>
    <xf numFmtId="0" fontId="8" fillId="0" borderId="0" xfId="1" applyFont="1" applyFill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1" fontId="12" fillId="0" borderId="10" xfId="1" applyNumberFormat="1" applyFont="1" applyFill="1" applyBorder="1" applyAlignment="1">
      <alignment horizontal="center" vertical="center"/>
    </xf>
    <xf numFmtId="49" fontId="12" fillId="0" borderId="10" xfId="1" applyNumberFormat="1" applyFont="1" applyFill="1" applyBorder="1" applyAlignment="1">
      <alignment horizontal="center" vertical="center"/>
    </xf>
    <xf numFmtId="14" fontId="12" fillId="0" borderId="10" xfId="1" applyNumberFormat="1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/>
    </xf>
    <xf numFmtId="14" fontId="12" fillId="0" borderId="10" xfId="1" applyNumberFormat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 wrapText="1"/>
    </xf>
    <xf numFmtId="4" fontId="12" fillId="0" borderId="17" xfId="1" applyNumberFormat="1" applyFont="1" applyFill="1" applyBorder="1" applyAlignment="1">
      <alignment horizontal="center" vertical="center"/>
    </xf>
    <xf numFmtId="1" fontId="12" fillId="0" borderId="15" xfId="1" applyNumberFormat="1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 vertical="center"/>
    </xf>
    <xf numFmtId="4" fontId="12" fillId="0" borderId="20" xfId="1" applyNumberFormat="1" applyFont="1" applyFill="1" applyBorder="1" applyAlignment="1">
      <alignment horizontal="center" vertical="center"/>
    </xf>
    <xf numFmtId="1" fontId="12" fillId="0" borderId="21" xfId="1" applyNumberFormat="1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horizontal="center" vertical="center"/>
    </xf>
    <xf numFmtId="0" fontId="12" fillId="0" borderId="22" xfId="1" applyFont="1" applyFill="1" applyBorder="1" applyAlignment="1">
      <alignment horizontal="center" vertical="center"/>
    </xf>
    <xf numFmtId="4" fontId="12" fillId="0" borderId="14" xfId="1" applyNumberFormat="1" applyFont="1" applyFill="1" applyBorder="1" applyAlignment="1">
      <alignment horizontal="center" vertical="center"/>
    </xf>
    <xf numFmtId="0" fontId="12" fillId="0" borderId="23" xfId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  <xf numFmtId="0" fontId="12" fillId="0" borderId="27" xfId="1" applyFont="1" applyFill="1" applyBorder="1" applyAlignment="1">
      <alignment horizontal="center" vertical="center"/>
    </xf>
    <xf numFmtId="49" fontId="12" fillId="0" borderId="20" xfId="1" applyNumberFormat="1" applyFont="1" applyFill="1" applyBorder="1" applyAlignment="1">
      <alignment horizontal="center" vertical="center"/>
    </xf>
    <xf numFmtId="14" fontId="12" fillId="0" borderId="20" xfId="1" applyNumberFormat="1" applyFont="1" applyFill="1" applyBorder="1" applyAlignment="1">
      <alignment horizontal="center" vertical="center" wrapText="1"/>
    </xf>
    <xf numFmtId="4" fontId="12" fillId="0" borderId="21" xfId="1" applyNumberFormat="1" applyFont="1" applyFill="1" applyBorder="1" applyAlignment="1">
      <alignment horizontal="center" vertical="center"/>
    </xf>
    <xf numFmtId="0" fontId="12" fillId="0" borderId="0" xfId="6" applyFont="1" applyFill="1"/>
    <xf numFmtId="4" fontId="12" fillId="0" borderId="0" xfId="6" applyNumberFormat="1" applyFont="1" applyFill="1"/>
    <xf numFmtId="0" fontId="12" fillId="0" borderId="17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vertical="center"/>
    </xf>
    <xf numFmtId="0" fontId="13" fillId="0" borderId="20" xfId="1" applyFont="1" applyFill="1" applyBorder="1" applyAlignment="1">
      <alignment vertical="center"/>
    </xf>
    <xf numFmtId="0" fontId="12" fillId="0" borderId="4" xfId="6" applyFont="1" applyFill="1" applyBorder="1" applyAlignment="1">
      <alignment wrapText="1"/>
    </xf>
    <xf numFmtId="1" fontId="12" fillId="0" borderId="6" xfId="1" applyNumberFormat="1" applyFont="1" applyFill="1" applyBorder="1" applyAlignment="1">
      <alignment horizontal="center" vertical="center"/>
    </xf>
    <xf numFmtId="49" fontId="12" fillId="0" borderId="4" xfId="9" applyNumberFormat="1" applyFont="1" applyFill="1" applyBorder="1" applyAlignment="1">
      <alignment horizontal="center" vertical="center" wrapText="1"/>
    </xf>
    <xf numFmtId="0" fontId="12" fillId="0" borderId="32" xfId="1" applyFont="1" applyFill="1" applyBorder="1" applyAlignment="1">
      <alignment horizontal="center" vertical="center"/>
    </xf>
    <xf numFmtId="0" fontId="12" fillId="0" borderId="33" xfId="1" applyFont="1" applyFill="1" applyBorder="1" applyAlignment="1">
      <alignment horizontal="center" vertical="center"/>
    </xf>
    <xf numFmtId="0" fontId="12" fillId="0" borderId="34" xfId="1" applyFont="1" applyFill="1" applyBorder="1" applyAlignment="1">
      <alignment horizontal="center" vertical="center"/>
    </xf>
    <xf numFmtId="0" fontId="12" fillId="0" borderId="25" xfId="1" applyFont="1" applyFill="1" applyBorder="1" applyAlignment="1">
      <alignment horizontal="center" vertical="center"/>
    </xf>
    <xf numFmtId="14" fontId="12" fillId="0" borderId="17" xfId="1" applyNumberFormat="1" applyFont="1" applyFill="1" applyBorder="1" applyAlignment="1">
      <alignment horizontal="center" vertical="center" wrapText="1"/>
    </xf>
    <xf numFmtId="0" fontId="12" fillId="0" borderId="31" xfId="1" applyFont="1" applyFill="1" applyBorder="1" applyAlignment="1">
      <alignment horizontal="center" vertical="center" wrapText="1"/>
    </xf>
    <xf numFmtId="49" fontId="12" fillId="0" borderId="17" xfId="1" applyNumberFormat="1" applyFont="1" applyFill="1" applyBorder="1" applyAlignment="1">
      <alignment horizontal="center" vertical="center"/>
    </xf>
    <xf numFmtId="14" fontId="12" fillId="0" borderId="17" xfId="1" applyNumberFormat="1" applyFont="1" applyFill="1" applyBorder="1" applyAlignment="1">
      <alignment horizontal="center" vertical="center"/>
    </xf>
    <xf numFmtId="0" fontId="12" fillId="0" borderId="17" xfId="6" applyFont="1" applyFill="1" applyBorder="1" applyAlignment="1">
      <alignment wrapText="1"/>
    </xf>
    <xf numFmtId="1" fontId="12" fillId="0" borderId="16" xfId="1" applyNumberFormat="1" applyFont="1" applyFill="1" applyBorder="1" applyAlignment="1">
      <alignment horizontal="center" vertical="center"/>
    </xf>
    <xf numFmtId="1" fontId="12" fillId="0" borderId="26" xfId="1" applyNumberFormat="1" applyFont="1" applyFill="1" applyBorder="1" applyAlignment="1">
      <alignment horizontal="center" vertical="center"/>
    </xf>
    <xf numFmtId="1" fontId="12" fillId="0" borderId="24" xfId="1" applyNumberFormat="1" applyFont="1" applyFill="1" applyBorder="1" applyAlignment="1">
      <alignment horizontal="center" vertical="center"/>
    </xf>
    <xf numFmtId="0" fontId="12" fillId="0" borderId="30" xfId="1" applyFont="1" applyFill="1" applyBorder="1" applyAlignment="1">
      <alignment horizontal="center" vertical="center" wrapText="1"/>
    </xf>
    <xf numFmtId="0" fontId="12" fillId="0" borderId="20" xfId="6" applyFont="1" applyFill="1" applyBorder="1" applyAlignment="1">
      <alignment wrapText="1"/>
    </xf>
    <xf numFmtId="1" fontId="12" fillId="0" borderId="19" xfId="1" applyNumberFormat="1" applyFont="1" applyFill="1" applyBorder="1" applyAlignment="1">
      <alignment horizontal="center" vertical="center"/>
    </xf>
    <xf numFmtId="1" fontId="12" fillId="0" borderId="28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12" fillId="2" borderId="0" xfId="1" applyFont="1" applyFill="1"/>
    <xf numFmtId="0" fontId="12" fillId="3" borderId="25" xfId="1" applyFont="1" applyFill="1" applyBorder="1" applyAlignment="1">
      <alignment vertical="center"/>
    </xf>
    <xf numFmtId="0" fontId="12" fillId="3" borderId="17" xfId="1" applyFont="1" applyFill="1" applyBorder="1" applyAlignment="1">
      <alignment vertical="center"/>
    </xf>
    <xf numFmtId="0" fontId="12" fillId="3" borderId="17" xfId="1" applyFont="1" applyFill="1" applyBorder="1" applyAlignment="1">
      <alignment horizontal="center" vertical="center"/>
    </xf>
    <xf numFmtId="0" fontId="13" fillId="3" borderId="17" xfId="1" applyFont="1" applyFill="1" applyBorder="1" applyAlignment="1">
      <alignment vertical="center"/>
    </xf>
    <xf numFmtId="4" fontId="13" fillId="3" borderId="17" xfId="1" applyNumberFormat="1" applyFont="1" applyFill="1" applyBorder="1" applyAlignment="1">
      <alignment horizontal="center" vertical="center"/>
    </xf>
    <xf numFmtId="0" fontId="12" fillId="3" borderId="18" xfId="1" applyFont="1" applyFill="1" applyBorder="1" applyAlignment="1">
      <alignment horizontal="center" vertical="center"/>
    </xf>
    <xf numFmtId="0" fontId="12" fillId="3" borderId="0" xfId="6" applyFont="1" applyFill="1"/>
    <xf numFmtId="4" fontId="13" fillId="3" borderId="4" xfId="1" applyNumberFormat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 wrapText="1"/>
    </xf>
    <xf numFmtId="1" fontId="12" fillId="3" borderId="4" xfId="1" applyNumberFormat="1" applyFont="1" applyFill="1" applyBorder="1" applyAlignment="1">
      <alignment horizontal="center" vertical="center"/>
    </xf>
    <xf numFmtId="0" fontId="13" fillId="3" borderId="6" xfId="1" applyFont="1" applyFill="1" applyBorder="1" applyAlignment="1">
      <alignment horizontal="left" wrapText="1"/>
    </xf>
    <xf numFmtId="4" fontId="13" fillId="3" borderId="12" xfId="1" applyNumberFormat="1" applyFont="1" applyFill="1" applyBorder="1" applyAlignment="1">
      <alignment horizontal="center" vertical="center"/>
    </xf>
    <xf numFmtId="0" fontId="12" fillId="3" borderId="12" xfId="1" applyFont="1" applyFill="1" applyBorder="1" applyAlignment="1">
      <alignment horizontal="center" vertical="center" wrapText="1"/>
    </xf>
    <xf numFmtId="1" fontId="12" fillId="3" borderId="12" xfId="1" applyNumberFormat="1" applyFont="1" applyFill="1" applyBorder="1" applyAlignment="1">
      <alignment horizontal="center" vertical="center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/>
    </xf>
    <xf numFmtId="0" fontId="12" fillId="3" borderId="11" xfId="1" applyFont="1" applyFill="1" applyBorder="1" applyAlignment="1">
      <alignment horizontal="center" vertical="center"/>
    </xf>
    <xf numFmtId="0" fontId="12" fillId="3" borderId="29" xfId="1" applyFont="1" applyFill="1" applyBorder="1" applyAlignment="1">
      <alignment horizontal="center" vertical="center"/>
    </xf>
    <xf numFmtId="1" fontId="12" fillId="3" borderId="17" xfId="1" applyNumberFormat="1" applyFont="1" applyFill="1" applyBorder="1" applyAlignment="1">
      <alignment horizontal="center" vertical="center"/>
    </xf>
    <xf numFmtId="0" fontId="12" fillId="3" borderId="17" xfId="1" applyFont="1" applyFill="1" applyBorder="1" applyAlignment="1">
      <alignment horizontal="center" vertical="center" wrapText="1"/>
    </xf>
    <xf numFmtId="4" fontId="12" fillId="3" borderId="17" xfId="1" applyNumberFormat="1" applyFont="1" applyFill="1" applyBorder="1" applyAlignment="1">
      <alignment horizontal="center" vertical="center"/>
    </xf>
    <xf numFmtId="4" fontId="12" fillId="3" borderId="18" xfId="1" applyNumberFormat="1" applyFont="1" applyFill="1" applyBorder="1" applyAlignment="1">
      <alignment horizontal="center" vertical="center"/>
    </xf>
    <xf numFmtId="0" fontId="12" fillId="0" borderId="0" xfId="1" applyFont="1" applyFill="1" applyBorder="1"/>
    <xf numFmtId="0" fontId="12" fillId="0" borderId="4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wrapText="1"/>
    </xf>
    <xf numFmtId="0" fontId="12" fillId="0" borderId="4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 applyProtection="1">
      <alignment horizontal="center" vertical="center" wrapText="1"/>
      <protection locked="0"/>
    </xf>
    <xf numFmtId="0" fontId="12" fillId="0" borderId="0" xfId="9" applyFont="1" applyFill="1" applyBorder="1"/>
    <xf numFmtId="4" fontId="12" fillId="0" borderId="0" xfId="9" applyNumberFormat="1" applyFont="1" applyFill="1" applyBorder="1"/>
    <xf numFmtId="0" fontId="12" fillId="0" borderId="0" xfId="9" applyFont="1" applyFill="1" applyBorder="1" applyAlignment="1">
      <alignment horizontal="right"/>
    </xf>
    <xf numFmtId="0" fontId="12" fillId="0" borderId="0" xfId="6" applyFont="1" applyFill="1" applyBorder="1"/>
    <xf numFmtId="4" fontId="12" fillId="0" borderId="0" xfId="6" applyNumberFormat="1" applyFont="1" applyFill="1" applyBorder="1"/>
    <xf numFmtId="0" fontId="12" fillId="0" borderId="0" xfId="15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0" xfId="13" applyFont="1" applyFill="1" applyAlignment="1">
      <alignment horizontal="center"/>
    </xf>
    <xf numFmtId="0" fontId="13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left" wrapText="1"/>
    </xf>
    <xf numFmtId="0" fontId="13" fillId="3" borderId="7" xfId="1" applyFont="1" applyFill="1" applyBorder="1" applyAlignment="1">
      <alignment horizontal="left" wrapText="1"/>
    </xf>
    <xf numFmtId="0" fontId="13" fillId="3" borderId="6" xfId="1" applyFont="1" applyFill="1" applyBorder="1" applyAlignment="1">
      <alignment horizontal="left" wrapText="1"/>
    </xf>
    <xf numFmtId="0" fontId="12" fillId="0" borderId="4" xfId="1" applyFont="1" applyFill="1" applyBorder="1" applyAlignment="1">
      <alignment horizontal="center" vertical="center"/>
    </xf>
    <xf numFmtId="0" fontId="12" fillId="0" borderId="4" xfId="1" applyFont="1" applyFill="1" applyBorder="1" applyAlignment="1" applyProtection="1">
      <alignment horizontal="center" vertical="center" wrapText="1"/>
      <protection locked="0"/>
    </xf>
    <xf numFmtId="4" fontId="1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6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left" wrapText="1"/>
    </xf>
    <xf numFmtId="0" fontId="13" fillId="3" borderId="9" xfId="1" applyFont="1" applyFill="1" applyBorder="1" applyAlignment="1">
      <alignment horizontal="left" wrapText="1"/>
    </xf>
    <xf numFmtId="0" fontId="13" fillId="3" borderId="4" xfId="1" applyFont="1" applyFill="1" applyBorder="1" applyAlignment="1">
      <alignment horizontal="left" wrapText="1"/>
    </xf>
    <xf numFmtId="14" fontId="12" fillId="0" borderId="4" xfId="1" applyNumberFormat="1" applyFont="1" applyFill="1" applyBorder="1" applyAlignment="1">
      <alignment horizontal="center" vertical="center" wrapText="1"/>
    </xf>
    <xf numFmtId="4" fontId="12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6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left" vertical="top" wrapText="1"/>
    </xf>
    <xf numFmtId="0" fontId="12" fillId="0" borderId="4" xfId="1" applyFont="1" applyFill="1" applyBorder="1" applyAlignment="1">
      <alignment horizontal="left" vertical="top" wrapText="1"/>
    </xf>
    <xf numFmtId="0" fontId="12" fillId="0" borderId="27" xfId="1" applyFont="1" applyFill="1" applyBorder="1" applyAlignment="1">
      <alignment horizontal="left" vertical="top" wrapText="1"/>
    </xf>
    <xf numFmtId="0" fontId="12" fillId="0" borderId="20" xfId="1" applyFont="1" applyFill="1" applyBorder="1" applyAlignment="1">
      <alignment horizontal="left" vertical="top" wrapText="1"/>
    </xf>
    <xf numFmtId="0" fontId="12" fillId="3" borderId="25" xfId="1" applyFont="1" applyFill="1" applyBorder="1" applyAlignment="1">
      <alignment horizontal="left" wrapText="1"/>
    </xf>
    <xf numFmtId="0" fontId="12" fillId="3" borderId="17" xfId="1" applyFont="1" applyFill="1" applyBorder="1" applyAlignment="1">
      <alignment horizontal="left" wrapText="1"/>
    </xf>
    <xf numFmtId="0" fontId="12" fillId="3" borderId="4" xfId="1" applyFont="1" applyFill="1" applyBorder="1" applyAlignment="1" applyProtection="1">
      <alignment horizontal="center" vertical="center" wrapText="1"/>
      <protection locked="0"/>
    </xf>
  </cellXfs>
  <cellStyles count="17">
    <cellStyle name="Iau?iue" xfId="1" xr:uid="{00000000-0005-0000-0000-000000000000}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ичайний 2" xfId="9" xr:uid="{00000000-0005-0000-0000-000007000000}"/>
    <cellStyle name="Звичайний 3" xfId="10" xr:uid="{00000000-0005-0000-0000-000008000000}"/>
    <cellStyle name="Звичайний 3 2" xfId="12" xr:uid="{00000000-0005-0000-0000-000009000000}"/>
    <cellStyle name="Звичайний 4" xfId="13" xr:uid="{B76DA2BE-B37D-4786-931F-2361AF9AE465}"/>
    <cellStyle name="Звичайний 4 2 2" xfId="14" xr:uid="{3642BCD3-0983-47F9-B0EB-271E82B06304}"/>
    <cellStyle name="Обычный 2" xfId="6" xr:uid="{00000000-0005-0000-0000-00000A000000}"/>
    <cellStyle name="Обычный 4" xfId="11" xr:uid="{00000000-0005-0000-0000-00000B000000}"/>
    <cellStyle name="Обычный_nkre1" xfId="7" xr:uid="{00000000-0005-0000-0000-00000C000000}"/>
    <cellStyle name="Обычный_Додатки 15.02.2017!!! 2" xfId="15" xr:uid="{00193146-89DA-4661-A795-D19C84A34446}"/>
    <cellStyle name="Стиль 1" xfId="8" xr:uid="{00000000-0005-0000-0000-00000E000000}"/>
    <cellStyle name="Фінансовий 2" xfId="16" xr:uid="{D957257A-9315-4670-B7CD-7078EF35F4A8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PEV20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-OLD\uc\&#1052;&#1086;&#1080;%20&#1076;&#1086;&#1082;&#1091;&#1084;&#1077;&#1085;&#1090;&#1099;\PEV20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  <sheetName val="Taxes"/>
      <sheetName val="COGS CUR"/>
      <sheetName val="импортеры99"/>
      <sheetName val="импортеры96"/>
      <sheetName val="импортеры97"/>
      <sheetName val="Незав_пр-во_"/>
      <sheetName val="1_кв_"/>
      <sheetName val="2__кв_"/>
      <sheetName val="3_кв_"/>
      <sheetName val="4_кв_"/>
      <sheetName val="Расход_за_м-ц"/>
      <sheetName val="Отчёт_склада"/>
      <sheetName val="Незав_пр_во_"/>
      <sheetName val="COGS_CUR"/>
      <sheetName val="Незав_пр-во_1"/>
      <sheetName val="1_кв_1"/>
      <sheetName val="2__кв_1"/>
      <sheetName val="3_кв_1"/>
      <sheetName val="4_кв_1"/>
      <sheetName val="Расход_за_м-ц1"/>
      <sheetName val="Отчёт_склада1"/>
      <sheetName val="Незав_пр_во_1"/>
      <sheetName val="COGS_CUR1"/>
      <sheetName val="PR"/>
      <sheetName val="Причины"/>
      <sheetName val="Незав_пр-во_2"/>
      <sheetName val="1_кв_2"/>
      <sheetName val="2__кв_2"/>
      <sheetName val="3_кв_2"/>
      <sheetName val="4_кв_2"/>
      <sheetName val="Расход_за_м-ц2"/>
      <sheetName val="Отчёт_склада2"/>
      <sheetName val="Незав_пр_во_2"/>
      <sheetName val="COGS_CUR2"/>
      <sheetName val="Списки"/>
      <sheetName val="Незав_пр-во_3"/>
      <sheetName val="1_кв_3"/>
      <sheetName val="2__кв_3"/>
      <sheetName val="3_кв_3"/>
      <sheetName val="4_кв_3"/>
      <sheetName val="Расход_за_м-ц3"/>
      <sheetName val="Отчёт_склада3"/>
      <sheetName val="Незав_пр_во_3"/>
      <sheetName val="COGS_CUR3"/>
      <sheetName val="мощность нч год_в1"/>
      <sheetName val="Инструкция"/>
      <sheetName val="Total"/>
      <sheetName val="классификатор"/>
      <sheetName val="Незав_пр-во_4"/>
      <sheetName val="Справочник"/>
      <sheetName val="Лист4"/>
      <sheetName val="п"/>
      <sheetName val="Функциональное направление"/>
      <sheetName val="словарь"/>
      <sheetName val="Незав_пр-во_5"/>
      <sheetName val="1_кв_4"/>
      <sheetName val="2__кв_4"/>
      <sheetName val="3_кв_4"/>
      <sheetName val="4_кв_4"/>
      <sheetName val="Расход_за_м-ц4"/>
      <sheetName val="Отчёт_склада4"/>
      <sheetName val="Незав_пр_во_4"/>
      <sheetName val="COGS_CUR4"/>
      <sheetName val="мощность_нч_год_в1"/>
      <sheetName val="Функциональное_направление"/>
      <sheetName val="Незав_пр-во_6"/>
      <sheetName val="1_кв_5"/>
      <sheetName val="2__кв_5"/>
      <sheetName val="3_кв_5"/>
      <sheetName val="4_кв_5"/>
      <sheetName val="Расход_за_м-ц5"/>
      <sheetName val="Отчёт_склада5"/>
      <sheetName val="Незав_пр_во_5"/>
      <sheetName val="COGS_CUR5"/>
      <sheetName val="мощность_нч_год_в11"/>
      <sheetName val="Функциональное_направление1"/>
      <sheetName val="Незав_пр-во_7"/>
      <sheetName val="1_кв_6"/>
      <sheetName val="2__кв_6"/>
      <sheetName val="3_кв_6"/>
      <sheetName val="4_кв_6"/>
      <sheetName val="Расход_за_м-ц6"/>
      <sheetName val="Отчёт_склада6"/>
      <sheetName val="Незав_пр_во_6"/>
      <sheetName val="COGS_CUR6"/>
      <sheetName val="мощность_нч_год_в12"/>
      <sheetName val="Функциональное_направление2"/>
      <sheetName val="Незав_пр-во_8"/>
      <sheetName val="1_кв_7"/>
      <sheetName val="2__кв_7"/>
      <sheetName val="3_кв_7"/>
      <sheetName val="4_кв_7"/>
      <sheetName val="Расход_за_м-ц7"/>
      <sheetName val="Отчёт_склада7"/>
      <sheetName val="Незав_пр_во_7"/>
      <sheetName val="COGS_CUR7"/>
      <sheetName val="мощность_нч_год_в13"/>
      <sheetName val="Функциональное_направление3"/>
      <sheetName val="Незав_пр-во_9"/>
      <sheetName val="1_кв_8"/>
      <sheetName val="2__кв_8"/>
      <sheetName val="3_кв_8"/>
      <sheetName val="4_кв_8"/>
      <sheetName val="Расход_за_м-ц8"/>
      <sheetName val="Отчёт_склада8"/>
      <sheetName val="Незав_пр_во_8"/>
      <sheetName val="COGS_CUR8"/>
      <sheetName val="мощность_нч_год_в14"/>
      <sheetName val="Функциональное_направление4"/>
      <sheetName val="Общий"/>
      <sheetName val="База"/>
      <sheetName val="Лист2"/>
      <sheetName val="Лист1"/>
      <sheetName val="список"/>
      <sheetName val="вводные"/>
      <sheetName val="#ССЫЛКА"/>
      <sheetName val="не удалять"/>
      <sheetName val="ЦФО и МВЗ"/>
      <sheetName val="менеджеры"/>
      <sheetName val="Анализ деньги "/>
      <sheetName val="Месяцы"/>
      <sheetName val="Для_списка"/>
      <sheetName val="Справочники"/>
      <sheetName val="Справочник_ПФА"/>
      <sheetName val="Бюджетная"/>
      <sheetName val="Комплексная"/>
      <sheetName val="Дирекции"/>
      <sheetName val="ЦФО"/>
      <sheetName val="Справочник ЦФО"/>
      <sheetName val="Справочник  ЦФО для ВПР"/>
      <sheetName val="_Ф3"/>
      <sheetName val="Прил 1 Функц-ые направлен.  (3"/>
      <sheetName val="Список компаний"/>
      <sheetName val="Бюджетная!"/>
      <sheetName val=""/>
      <sheetName val="Sheet2"/>
      <sheetName val="Служебные таблицы"/>
      <sheetName val="Справочник провайдеров"/>
      <sheetName val="шахматка"/>
      <sheetName val="2.1. Heat map INDEXES"/>
      <sheetName val="справочник статей"/>
      <sheetName val="Назначение закупки"/>
      <sheetName val="Свод"/>
      <sheetName val="Данные"/>
      <sheetName val="TECH"/>
      <sheetName val="ЗВЕДЕНА"/>
      <sheetName val="Назва обладнання"/>
      <sheetName val="directory"/>
      <sheetName val="исходники"/>
      <sheetName val="Закупки"/>
      <sheetName val="Для подстановки"/>
      <sheetName val="Технический лист"/>
      <sheetName val="КТГ и КИО КО 2011"/>
      <sheetName val="технич. лист"/>
      <sheetName val="J02-1_31.12.2012"/>
      <sheetName val="WC new"/>
      <sheetName val="Major counterparties"/>
      <sheetName val="_Ф2"/>
      <sheetName val="Справочник 2"/>
      <sheetName val="Справочник 1"/>
      <sheetName val="Расчёт простоя по площадкам"/>
      <sheetName val="Служебное"/>
      <sheetName val="Загл"/>
      <sheetName val="Бюджетные статьи"/>
      <sheetName val="справочники 1С"/>
      <sheetName val="БП услуги прочие"/>
      <sheetName val="сводная РП"/>
      <sheetName val="ИТР"/>
      <sheetName val="справочник для мп_ДТЭК"/>
      <sheetName val="узелSAP"/>
      <sheetName val="СПИСОК-"/>
      <sheetName val="Титул"/>
      <sheetName val="СПР"/>
      <sheetName val="БДР"/>
      <sheetName val="ОПР"/>
      <sheetName val="ГСМ ОПЗ"/>
      <sheetName val="ГСМ ИТР"/>
      <sheetName val="5.Справочник"/>
      <sheetName val="dll"/>
      <sheetName val="Catalog"/>
      <sheetName val="Каталог цен"/>
      <sheetName val="предприятия"/>
      <sheetName val="Service_list"/>
      <sheetName val="Справочник2"/>
      <sheetName val="Лист3"/>
      <sheetName val="Описание и классификаторы"/>
      <sheetName val="УРНАТ 2019"/>
      <sheetName val="УРНАТ 2018"/>
      <sheetName val="группы"/>
      <sheetName val="Группы (2)"/>
      <sheetName val="List"/>
      <sheetName val="Меппинг"/>
      <sheetName val="Справочник ВГО"/>
      <sheetName val="Индексы инфляции"/>
      <sheetName val="FM IFRS2013"/>
      <sheetName val="МЭП"/>
      <sheetName val="Vocab"/>
      <sheetName val="Оглавление"/>
      <sheetName val="Maint"/>
      <sheetName val="самосвалы"/>
      <sheetName val="Легенда"/>
      <sheetName val="Table"/>
      <sheetName val="Сводн. с расшир. ОВ и ОС"/>
      <sheetName val="Case_Input"/>
      <sheetName val="TCC"/>
      <sheetName val="БП_2018_ненорм.ТМЦ"/>
      <sheetName val="Оборудование БП_2018"/>
      <sheetName val="БП_2018_ремонты оборудования"/>
      <sheetName val="БП_2018_прочие УСО "/>
      <sheetName val="3.2.Справочник"/>
      <sheetName val="Справочники АВТО"/>
      <sheetName val="hidden"/>
      <sheetName val="по ЮЛ"/>
      <sheetName val="Варианты обеспечения"/>
      <sheetName val="mapping"/>
      <sheetName val="Расход ВВ в 2001 г."/>
      <sheetName val="протокол КВ (С) печать"/>
      <sheetName val="#¡REF"/>
      <sheetName val="Рабочий журнал"/>
      <sheetName val="Плотность"/>
      <sheetName val="Договор_авиа"/>
      <sheetName val="Подразделения"/>
      <sheetName val="ЛюдиСВ"/>
      <sheetName val="ЛюдиОх"/>
      <sheetName val="Договоры"/>
      <sheetName val="ЛУ"/>
      <sheetName val="перемещение"/>
      <sheetName val="Цель"/>
      <sheetName val="Груз_СВ"/>
      <sheetName val="Добыча"/>
      <sheetName val="Реализация"/>
      <sheetName val="PL 04"/>
      <sheetName val="Слайд PL"/>
      <sheetName val="Слайд PL общий"/>
      <sheetName val="Свод СС произв."/>
      <sheetName val="04 PL (Юб.)"/>
      <sheetName val="04 Слайд Юбил."/>
      <sheetName val="04 PL (Перевальный)"/>
      <sheetName val="04 Слайд Перевальный"/>
      <sheetName val="04 PL (Улахан)"/>
      <sheetName val="04 Слайд Улахан"/>
      <sheetName val="04 PL (Буор)"/>
      <sheetName val="04 Слайд Буор "/>
      <sheetName val="СпрВспом общ"/>
      <sheetName val="Договоры (2)"/>
      <sheetName val="для формули"/>
      <sheetName val="_Т10"/>
      <sheetName val="_Т1"/>
      <sheetName val="_Т2"/>
      <sheetName val="_Т4"/>
      <sheetName val="_Т5"/>
      <sheetName val="_Т6"/>
      <sheetName val="_Т7"/>
      <sheetName val="_Т8"/>
      <sheetName val="_Т9"/>
      <sheetName val="Комментарии станций"/>
      <sheetName val="список статей"/>
      <sheetName val="Исходные"/>
      <sheetName val="Драйвера"/>
      <sheetName val="Library"/>
      <sheetName val="Справочник_2019"/>
      <sheetName val="техлист"/>
      <sheetName val="выпадающие списки"/>
      <sheetName val="Макро"/>
      <sheetName val="Lists"/>
      <sheetName val="Data"/>
      <sheetName val="COSTS"/>
      <sheetName val="description dep"/>
      <sheetName val="ВЗ"/>
      <sheetName val="1. Лист согласования"/>
      <sheetName val="Критерии"/>
      <sheetName val="Сверка (затраты по резидентам)"/>
      <sheetName val="Справочник статусов"/>
      <sheetName val="1.ФЦО_инвест_статья"/>
      <sheetName val="ФЦО"/>
      <sheetName val="МВЗ"/>
      <sheetName val="МВЗ_выгрузка"/>
      <sheetName val="ГП и внутренние услуги"/>
      <sheetName val="Группы МЦ_Группы Услуг_новый"/>
      <sheetName val="Статьи расх"/>
      <sheetName val="Приоритет проектов"/>
      <sheetName val="Категория"/>
      <sheetName val="контрагенты"/>
      <sheetName val="3 утв."/>
      <sheetName val="УРНАТ 2021"/>
      <sheetName val="0"/>
      <sheetName val="1 кв"/>
      <sheetName val="10 міс."/>
      <sheetName val="11 міс."/>
      <sheetName val="12 міс."/>
      <sheetName val="1998"/>
      <sheetName val="2 кв"/>
      <sheetName val="2 утв"/>
      <sheetName val="3 не сокр."/>
      <sheetName val="3 тар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Подрядчики"/>
      <sheetName val="коэф"/>
      <sheetName val="тех2"/>
      <sheetName val="Незав_пр-во_10"/>
      <sheetName val="1_кв_9"/>
      <sheetName val="2__кв_9"/>
      <sheetName val="3_кв_9"/>
      <sheetName val="4_кв_9"/>
      <sheetName val="Расход_за_м-ц9"/>
      <sheetName val="Отчёт_склада9"/>
      <sheetName val="Незав_пр_во_9"/>
      <sheetName val="COGS_CUR9"/>
      <sheetName val="мощность_нч_год_в15"/>
      <sheetName val="Функциональное_направление5"/>
      <sheetName val="не_удалять"/>
      <sheetName val="ЦФО_и_МВЗ"/>
      <sheetName val="Анализ_деньги_"/>
      <sheetName val="Справочник_ЦФО"/>
      <sheetName val="Справочник__ЦФО_для_ВПР"/>
      <sheetName val="Список_компаний"/>
      <sheetName val="Прил_1_Функц-ые_направлен___(3"/>
      <sheetName val="Служебные_таблицы"/>
      <sheetName val="Справочник_провайдеров"/>
      <sheetName val="2_1__Heat_map_INDEXES"/>
      <sheetName val="справочник_статей"/>
      <sheetName val="Назначение_закупки"/>
      <sheetName val="Назва_обладнання"/>
      <sheetName val="Для_подстановки"/>
      <sheetName val="Технический_лист"/>
      <sheetName val="КТГ_и_КИО_КО_2011"/>
      <sheetName val="технич__лист"/>
      <sheetName val="J02-1_31_12_2012"/>
      <sheetName val="WC_new"/>
      <sheetName val="Major_counterparties"/>
      <sheetName val="Справочник_2"/>
      <sheetName val="Справочник_1"/>
      <sheetName val="Расчёт_простоя_по_площадкам"/>
      <sheetName val="Бюджетные_статьи"/>
      <sheetName val="справочники_1С"/>
      <sheetName val="БП_услуги_прочие"/>
      <sheetName val="сводная_РП"/>
      <sheetName val="справочник_для_мп_ДТЭК"/>
      <sheetName val="ГСМ_ОПЗ"/>
      <sheetName val="ГСМ_ИТР"/>
      <sheetName val="5_Справочник"/>
      <sheetName val="Каталог_цен"/>
      <sheetName val="Описание_и_классификаторы"/>
      <sheetName val="УРНАТ_2019"/>
      <sheetName val="УРНАТ_2018"/>
      <sheetName val="Группы_(2)"/>
      <sheetName val="Справочник_ВГО"/>
      <sheetName val="Индексы_инфляции"/>
      <sheetName val="FM_IFRS2013"/>
      <sheetName val="Сводн__с_расшир__ОВ_и_ОС"/>
      <sheetName val="БП_2018_ненорм_ТМЦ"/>
      <sheetName val="Оборудование_БП_2018"/>
      <sheetName val="БП_2018_ремонты_оборудования"/>
      <sheetName val="БП_2018_прочие_УСО_"/>
      <sheetName val="3_2_Справочник"/>
      <sheetName val="Справочники_АВТО"/>
      <sheetName val="по_ЮЛ"/>
      <sheetName val="Варианты_обеспечения"/>
      <sheetName val="Расход_ВВ_в_2001_г_"/>
      <sheetName val="протокол_КВ_(С)_печать"/>
      <sheetName val="Рабочий_журнал"/>
      <sheetName val="PL_04"/>
      <sheetName val="Слайд_PL"/>
      <sheetName val="Слайд_PL_общий"/>
      <sheetName val="Свод_СС_произв_"/>
      <sheetName val="04_PL_(Юб_)"/>
      <sheetName val="04_Слайд_Юбил_"/>
      <sheetName val="04_PL_(Перевальный)"/>
      <sheetName val="04_Слайд_Перевальный"/>
      <sheetName val="04_PL_(Улахан)"/>
      <sheetName val="04_Слайд_Улахан"/>
      <sheetName val="04_PL_(Буор)"/>
      <sheetName val="04_Слайд_Буор_"/>
      <sheetName val="СпрВспом_общ"/>
      <sheetName val="Договоры_(2)"/>
      <sheetName val="для_формули"/>
      <sheetName val="Комментарии_станций"/>
      <sheetName val="список_статей"/>
      <sheetName val="выпадающие_списки"/>
      <sheetName val="description_dep"/>
      <sheetName val="1__Лист_согласования"/>
      <sheetName val="Сверка_(затраты_по_резидентам)"/>
      <sheetName val="Справочник_статусов"/>
      <sheetName val="1_ФЦО_инвест_статья"/>
      <sheetName val="ГП_и_внутренние_услуги"/>
      <sheetName val="Группы_МЦ_Группы_Услуг_новый"/>
      <sheetName val="Статьи_расх"/>
      <sheetName val="Приоритет_проектов"/>
      <sheetName val="3_утв_"/>
      <sheetName val="УРНАТ_2021"/>
      <sheetName val="a6"/>
      <sheetName val="tax"/>
      <sheetName val="RN 0402"/>
      <sheetName val="RN_1002"/>
      <sheetName val="pivot 05.02"/>
      <sheetName val="Pivots"/>
      <sheetName val="Advaces received"/>
      <sheetName val="сист."/>
      <sheetName val="ПФМ"/>
      <sheetName val="ВГО"/>
      <sheetName val="коды сервисов"/>
      <sheetName val="Ознаки критичності довідник"/>
      <sheetName val="Pivot new"/>
      <sheetName val="Pivot contracts new"/>
      <sheetName val="1.1_TB_Cons_2020"/>
      <sheetName val="TB"/>
      <sheetName val="FS"/>
      <sheetName val="Jan|Dec"/>
      <sheetName val="Payments Jan"/>
      <sheetName val="ICO"/>
      <sheetName val="X-rates"/>
      <sheetName val="Subfed SpB"/>
      <sheetName val="v12_IFRS TB"/>
      <sheetName val="LR 31.12"/>
      <sheetName val="TR 31.12"/>
      <sheetName val="PVT Adjs"/>
      <sheetName val="v10_IFRS TB"/>
      <sheetName val="v12_PBT"/>
      <sheetName val="Conso_Adjs"/>
      <sheetName val="OR 31.12"/>
      <sheetName val="1.1_TB_Cons_2019"/>
      <sheetName val="1.1_TB_Cons_2020_v12"/>
      <sheetName val="PVES-2 JE 2019"/>
      <sheetName val="TB PVES-2"/>
      <sheetName val="IFRS TB_2020"/>
      <sheetName val="TB_Cons_2019"/>
      <sheetName val="JE`20"/>
      <sheetName val="A18"/>
      <sheetName val="A08"/>
      <sheetName val="TB`20"/>
      <sheetName val="const"/>
      <sheetName val="Справочник контрагентов"/>
      <sheetName val="TB 2020"/>
      <sheetName val="JE 2020"/>
      <sheetName val="техлис"/>
      <sheetName val="Формат"/>
      <sheetName val="ЛИМИТ"/>
      <sheetName val="презент ВРТ"/>
      <sheetName val="Ф 01-2020"/>
      <sheetName val="Ф 02-2020"/>
      <sheetName val="Ф 03-2020"/>
      <sheetName val="Ф 04-2020"/>
      <sheetName val="Ф 05-2020"/>
      <sheetName val="Ф 06-2020"/>
      <sheetName val="Ф 07-2020"/>
      <sheetName val="Ф 08-2020"/>
      <sheetName val="Ф 09-2020"/>
      <sheetName val="Ф 10-2020"/>
      <sheetName val="Ф 11-2020"/>
      <sheetName val="Ф 12-2020"/>
      <sheetName val="Ф 2020"/>
      <sheetName val="Комм."/>
      <sheetName val="Управл."/>
      <sheetName val="Колич.показ."/>
      <sheetName val="KPI 2 АВА-Казань"/>
      <sheetName val="для презентации"/>
      <sheetName val="P&amp;L Полик"/>
      <sheetName val="P&amp;L Роддом"/>
      <sheetName val="P&amp;L Стационар"/>
      <sheetName val="P&amp;L ВРТ"/>
      <sheetName val="P&amp;L Косм"/>
      <sheetName val="P&amp;L Лаб"/>
      <sheetName val="P&amp;L Медадм"/>
      <sheetName val="P&amp;L АДМ"/>
      <sheetName val="Доходы и материалы"/>
      <sheetName val="Казанский филиал"/>
      <sheetName val="МБП"/>
      <sheetName val="ТО МО"/>
      <sheetName val="ИТС"/>
      <sheetName val="Гл.Бух"/>
      <sheetName val="ИТ"/>
      <sheetName val="Обучение"/>
      <sheetName val="ФОТ Полик"/>
      <sheetName val="ФОТ Роддом"/>
      <sheetName val="ФОТ Хир.Стац."/>
      <sheetName val="ФОТ ВРТ"/>
      <sheetName val="ФОТ Косм"/>
      <sheetName val="ФОТ Лаб"/>
      <sheetName val="ФОТ АДМ"/>
      <sheetName val="ШР"/>
      <sheetName val="Юбиляры АВА-К"/>
      <sheetName val="ФОТ КФ"/>
      <sheetName val="ШР КФ"/>
      <sheetName val="юбиляры КФ"/>
      <sheetName val="Обучение КФ"/>
      <sheetName val="ТО МО КФ"/>
      <sheetName val="ИТС КФ"/>
      <sheetName val="ИТ КФ"/>
      <sheetName val="МБП КФ"/>
      <sheetName val="15"/>
      <sheetName val="ОпКоррк"/>
      <sheetName val="23"/>
      <sheetName val="отпуск"/>
      <sheetName val="Unicredit"/>
      <sheetName val="2014"/>
      <sheetName val="2015"/>
      <sheetName val="P&amp;L"/>
      <sheetName val="BS"/>
      <sheetName val="def tax"/>
      <sheetName val="2016"/>
      <sheetName val="2017"/>
      <sheetName val="2018"/>
      <sheetName val="Nordea"/>
      <sheetName val="2019"/>
      <sheetName val="Доп по Юникред"/>
      <sheetName val="Стоимость здания"/>
      <sheetName val="2020 до изм"/>
      <sheetName val="2020"/>
      <sheetName val="IAS 10"/>
      <sheetName val="Здание"/>
      <sheetName val="МБП сч 20 2012"/>
      <sheetName val="МБП Сч 25 2012"/>
      <sheetName val="Модернизация Косм"/>
      <sheetName val="сч 25 МБП 2013"/>
      <sheetName val="сч. 20 МБП 2013"/>
      <sheetName val="амортизация здания РСБУ"/>
      <sheetName val="НДС"/>
      <sheetName val="котлы"/>
      <sheetName val="Альфа"/>
      <sheetName val="лифты"/>
      <sheetName val="ооциты"/>
      <sheetName val="Leasing"/>
      <sheetName val="Leasing new"/>
      <sheetName val="НМА"/>
      <sheetName val="Other"/>
      <sheetName val="Агентские"/>
      <sheetName val="Капитал.%% на космо"/>
      <sheetName val="Обесценение"/>
      <sheetName val="Accruals 2017"/>
      <sheetName val="презент_ВРТ"/>
      <sheetName val="Ф_01-2020"/>
      <sheetName val="Ф_02-2020"/>
      <sheetName val="Ф_03-2020"/>
      <sheetName val="Ф_04-2020"/>
      <sheetName val="Ф_05-2020"/>
      <sheetName val="Ф_06-2020"/>
      <sheetName val="Ф_07-2020"/>
      <sheetName val="Ф_08-2020"/>
      <sheetName val="Ф_09-2020"/>
      <sheetName val="Ф_10-2020"/>
      <sheetName val="Ф_11-2020"/>
      <sheetName val="Ф_12-2020"/>
      <sheetName val="Ф_2020"/>
      <sheetName val="Комм_"/>
      <sheetName val="Управл_"/>
      <sheetName val="Колич_показ_"/>
      <sheetName val="KPI_2_АВА-Казань"/>
      <sheetName val="для_презентации"/>
      <sheetName val="P&amp;L_Полик"/>
      <sheetName val="P&amp;L_Роддом"/>
      <sheetName val="P&amp;L_Стационар"/>
      <sheetName val="P&amp;L_ВРТ"/>
      <sheetName val="P&amp;L_Косм"/>
      <sheetName val="P&amp;L_Лаб"/>
      <sheetName val="P&amp;L_Медадм"/>
      <sheetName val="P&amp;L_АДМ"/>
      <sheetName val="Доходы_и_материалы"/>
      <sheetName val="Казанский_филиал"/>
      <sheetName val="ТО_МО"/>
      <sheetName val="Гл_Бух"/>
      <sheetName val="ФОТ_Полик"/>
      <sheetName val="ФОТ_Роддом"/>
      <sheetName val="ФОТ_Хир_Стац_"/>
      <sheetName val="ФОТ_ВРТ"/>
      <sheetName val="ФОТ_Косм"/>
      <sheetName val="ФОТ_Лаб"/>
      <sheetName val="ФОТ_АДМ"/>
      <sheetName val="Юбиляры_АВА-К"/>
      <sheetName val="ФОТ_КФ"/>
      <sheetName val="ШР_КФ"/>
      <sheetName val="юбиляры_КФ"/>
      <sheetName val="Обучение_КФ"/>
      <sheetName val="ТО_МО_КФ"/>
      <sheetName val="ИТС_КФ"/>
      <sheetName val="ИТ_КФ"/>
      <sheetName val="МБП_КФ"/>
      <sheetName val="Cash payments PVT"/>
      <sheetName val="дек20"/>
      <sheetName val="Признак доведенные"/>
      <sheetName val="1.1_TB_Cons_HY2021_v6"/>
      <sheetName val="EBITDA"/>
      <sheetName val="Департамент"/>
      <sheetName val="Бюджетная статья"/>
      <sheetName val="для инвестиций"/>
      <sheetName val="DL NGD 12m 2021"/>
      <sheetName val="Лист5"/>
      <sheetName val="RN 12 m (26.01)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WP JEs 12m 2020"/>
      <sheetName val="WP JEs 12m 2019"/>
      <sheetName val="JE 01.2022"/>
      <sheetName val="JE Kosul"/>
      <sheetName val="1.Нормы"/>
      <sheetName val="Lib"/>
      <sheetName val="Notes"/>
      <sheetName val="PL"/>
      <sheetName val="Technical"/>
      <sheetName val="JRN 2021"/>
      <sheetName val="BS PL"/>
      <sheetName val="503"/>
      <sheetName val="workings"/>
      <sheetName val="2.JE_DRBV_Stand"/>
      <sheetName val="FS 03.08"/>
      <sheetName val="RN 14.09 for 7m"/>
      <sheetName val="PVES JEs 12m 2020"/>
      <sheetName val="PVES JEs 12m 2019"/>
      <sheetName val="PV RN"/>
      <sheetName val="_Ф4"/>
      <sheetName val="_Ф5"/>
      <sheetName val="Ф7_цены"/>
      <sheetName val="Ф8_цены"/>
      <sheetName val="GLC_ratios_Jun"/>
      <sheetName val="DICTS"/>
      <sheetName val="assump"/>
      <sheetName val="Цель поездки"/>
      <sheetName val="Склады"/>
      <sheetName val="Variables 2"/>
      <sheetName val="Block Upload"/>
      <sheetName val="Variables"/>
      <sheetName val="165"/>
      <sheetName val="_Ф؀"/>
      <sheetName val="_Ф倀"/>
      <sheetName val="Смета"/>
      <sheetName val="Классификатор аварий"/>
      <sheetName val="Тарифы"/>
      <sheetName val="Sheet1"/>
      <sheetName val="Вводные данные"/>
      <sheetName val="Тариф на транзит"/>
      <sheetName val="Прочие инвестиции"/>
      <sheetName val="Чугун_Украина"/>
      <sheetName val="Экспорт_99_2"/>
      <sheetName val="Экспорт_99_3"/>
      <sheetName val="Шифр"/>
      <sheetName val="Работники предприятия"/>
      <sheetName val="Капитал"/>
      <sheetName val="Кредиты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K1" t="str">
            <v>Утверждаю:</v>
          </cell>
        </row>
      </sheetData>
      <sheetData sheetId="77">
        <row r="1">
          <cell r="K1" t="str">
            <v>Утверждаю:</v>
          </cell>
        </row>
      </sheetData>
      <sheetData sheetId="78">
        <row r="1">
          <cell r="K1" t="str">
            <v>Утверждаю:</v>
          </cell>
        </row>
      </sheetData>
      <sheetData sheetId="79">
        <row r="1">
          <cell r="K1" t="str">
            <v>Утверждаю:</v>
          </cell>
        </row>
      </sheetData>
      <sheetData sheetId="80">
        <row r="1">
          <cell r="K1" t="str">
            <v>Утверждаю:</v>
          </cell>
        </row>
      </sheetData>
      <sheetData sheetId="81">
        <row r="1">
          <cell r="K1" t="str">
            <v>Утверждаю:</v>
          </cell>
        </row>
      </sheetData>
      <sheetData sheetId="82">
        <row r="1">
          <cell r="K1" t="str">
            <v>Утверждаю:</v>
          </cell>
        </row>
      </sheetData>
      <sheetData sheetId="83">
        <row r="1">
          <cell r="K1" t="str">
            <v>Утверждаю:</v>
          </cell>
        </row>
      </sheetData>
      <sheetData sheetId="84">
        <row r="1">
          <cell r="K1" t="str">
            <v>Утверждаю:</v>
          </cell>
        </row>
      </sheetData>
      <sheetData sheetId="85">
        <row r="1">
          <cell r="K1" t="str">
            <v>Утверждаю:</v>
          </cell>
        </row>
      </sheetData>
      <sheetData sheetId="86">
        <row r="1">
          <cell r="K1" t="str">
            <v>Утверждаю:</v>
          </cell>
        </row>
      </sheetData>
      <sheetData sheetId="87">
        <row r="1">
          <cell r="K1" t="str">
            <v>Утверждаю:</v>
          </cell>
        </row>
      </sheetData>
      <sheetData sheetId="88">
        <row r="1">
          <cell r="K1" t="str">
            <v>Утверждаю:</v>
          </cell>
        </row>
      </sheetData>
      <sheetData sheetId="89">
        <row r="1">
          <cell r="K1" t="str">
            <v>Утверждаю:</v>
          </cell>
        </row>
      </sheetData>
      <sheetData sheetId="90">
        <row r="1">
          <cell r="K1" t="str">
            <v>Утверждаю:</v>
          </cell>
        </row>
      </sheetData>
      <sheetData sheetId="91">
        <row r="1">
          <cell r="K1" t="str">
            <v>Утверждаю:</v>
          </cell>
        </row>
      </sheetData>
      <sheetData sheetId="92">
        <row r="1">
          <cell r="K1" t="str">
            <v>Утверждаю:</v>
          </cell>
        </row>
      </sheetData>
      <sheetData sheetId="93">
        <row r="1">
          <cell r="K1" t="str">
            <v>Утверждаю:</v>
          </cell>
        </row>
      </sheetData>
      <sheetData sheetId="94">
        <row r="1">
          <cell r="K1" t="str">
            <v>Утверждаю:</v>
          </cell>
        </row>
      </sheetData>
      <sheetData sheetId="95">
        <row r="1">
          <cell r="K1" t="str">
            <v>Утверждаю:</v>
          </cell>
        </row>
      </sheetData>
      <sheetData sheetId="96">
        <row r="1">
          <cell r="K1" t="str">
            <v>Утверждаю:</v>
          </cell>
        </row>
      </sheetData>
      <sheetData sheetId="97">
        <row r="1">
          <cell r="K1" t="str">
            <v>Утверждаю:</v>
          </cell>
        </row>
      </sheetData>
      <sheetData sheetId="98">
        <row r="1">
          <cell r="K1" t="str">
            <v>Утверждаю:</v>
          </cell>
        </row>
      </sheetData>
      <sheetData sheetId="99">
        <row r="1">
          <cell r="K1" t="str">
            <v>Утверждаю:</v>
          </cell>
        </row>
      </sheetData>
      <sheetData sheetId="100">
        <row r="1">
          <cell r="K1" t="str">
            <v>Утверждаю:</v>
          </cell>
        </row>
      </sheetData>
      <sheetData sheetId="101">
        <row r="1">
          <cell r="K1" t="str">
            <v>Утверждаю:</v>
          </cell>
        </row>
      </sheetData>
      <sheetData sheetId="102">
        <row r="1">
          <cell r="K1" t="str">
            <v>Утверждаю:</v>
          </cell>
        </row>
      </sheetData>
      <sheetData sheetId="103">
        <row r="1">
          <cell r="K1" t="str">
            <v>Утверждаю:</v>
          </cell>
        </row>
      </sheetData>
      <sheetData sheetId="104">
        <row r="1">
          <cell r="K1" t="str">
            <v>Утверждаю:</v>
          </cell>
        </row>
      </sheetData>
      <sheetData sheetId="105">
        <row r="1">
          <cell r="K1" t="str">
            <v>Утверждаю:</v>
          </cell>
        </row>
      </sheetData>
      <sheetData sheetId="106">
        <row r="1">
          <cell r="K1" t="str">
            <v>Утверждаю:</v>
          </cell>
        </row>
      </sheetData>
      <sheetData sheetId="107">
        <row r="1">
          <cell r="K1" t="str">
            <v>Утверждаю:</v>
          </cell>
        </row>
      </sheetData>
      <sheetData sheetId="108">
        <row r="1">
          <cell r="K1" t="str">
            <v>Утверждаю:</v>
          </cell>
        </row>
      </sheetData>
      <sheetData sheetId="109">
        <row r="1">
          <cell r="K1" t="str">
            <v>Утверждаю:</v>
          </cell>
        </row>
      </sheetData>
      <sheetData sheetId="110">
        <row r="1">
          <cell r="K1" t="str">
            <v>Утверждаю:</v>
          </cell>
        </row>
      </sheetData>
      <sheetData sheetId="111">
        <row r="1">
          <cell r="K1" t="str">
            <v>Утверждаю:</v>
          </cell>
        </row>
      </sheetData>
      <sheetData sheetId="112">
        <row r="1">
          <cell r="K1" t="str">
            <v>Утверждаю:</v>
          </cell>
        </row>
      </sheetData>
      <sheetData sheetId="113">
        <row r="1">
          <cell r="K1" t="str">
            <v>Утверждаю:</v>
          </cell>
        </row>
      </sheetData>
      <sheetData sheetId="114">
        <row r="1">
          <cell r="K1" t="str">
            <v>Утверждаю:</v>
          </cell>
        </row>
      </sheetData>
      <sheetData sheetId="115">
        <row r="1">
          <cell r="K1" t="str">
            <v>Утверждаю:</v>
          </cell>
        </row>
      </sheetData>
      <sheetData sheetId="116">
        <row r="1">
          <cell r="K1" t="str">
            <v>Утверждаю:</v>
          </cell>
        </row>
      </sheetData>
      <sheetData sheetId="117">
        <row r="1">
          <cell r="K1" t="str">
            <v>Утверждаю:</v>
          </cell>
        </row>
      </sheetData>
      <sheetData sheetId="118">
        <row r="1">
          <cell r="K1" t="str">
            <v>Утверждаю:</v>
          </cell>
        </row>
      </sheetData>
      <sheetData sheetId="119" refreshError="1"/>
      <sheetData sheetId="120">
        <row r="1">
          <cell r="K1" t="str">
            <v>Утверждаю:</v>
          </cell>
        </row>
      </sheetData>
      <sheetData sheetId="121">
        <row r="1">
          <cell r="K1" t="str">
            <v>Утверждаю:</v>
          </cell>
        </row>
      </sheetData>
      <sheetData sheetId="122">
        <row r="1">
          <cell r="K1" t="str">
            <v>Утверждаю:</v>
          </cell>
        </row>
      </sheetData>
      <sheetData sheetId="123">
        <row r="1">
          <cell r="K1" t="str">
            <v>Утверждаю:</v>
          </cell>
        </row>
      </sheetData>
      <sheetData sheetId="124">
        <row r="1">
          <cell r="K1" t="str">
            <v>Утверждаю:</v>
          </cell>
        </row>
      </sheetData>
      <sheetData sheetId="125">
        <row r="1">
          <cell r="K1" t="str">
            <v>Утверждаю:</v>
          </cell>
        </row>
      </sheetData>
      <sheetData sheetId="126">
        <row r="1">
          <cell r="K1" t="str">
            <v>Утверждаю:</v>
          </cell>
        </row>
      </sheetData>
      <sheetData sheetId="127">
        <row r="1">
          <cell r="K1" t="str">
            <v>Утверждаю:</v>
          </cell>
        </row>
      </sheetData>
      <sheetData sheetId="128">
        <row r="1">
          <cell r="K1" t="str">
            <v>Утверждаю:</v>
          </cell>
        </row>
      </sheetData>
      <sheetData sheetId="129">
        <row r="1">
          <cell r="K1" t="str">
            <v>Утверждаю:</v>
          </cell>
        </row>
      </sheetData>
      <sheetData sheetId="130">
        <row r="1">
          <cell r="K1" t="str">
            <v>Утверждаю: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3">
          <cell r="B3">
            <v>0</v>
          </cell>
        </row>
      </sheetData>
      <sheetData sheetId="197">
        <row r="3">
          <cell r="B3">
            <v>0</v>
          </cell>
        </row>
      </sheetData>
      <sheetData sheetId="198">
        <row r="3">
          <cell r="B3">
            <v>0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K1" t="str">
            <v>Утверждаю:</v>
          </cell>
        </row>
      </sheetData>
      <sheetData sheetId="329">
        <row r="1">
          <cell r="K1" t="str">
            <v>Утверждаю:</v>
          </cell>
        </row>
      </sheetData>
      <sheetData sheetId="330">
        <row r="1">
          <cell r="K1" t="str">
            <v>Утверждаю:</v>
          </cell>
        </row>
      </sheetData>
      <sheetData sheetId="331">
        <row r="1">
          <cell r="K1" t="str">
            <v>Утверждаю:</v>
          </cell>
        </row>
      </sheetData>
      <sheetData sheetId="332">
        <row r="1">
          <cell r="K1" t="str">
            <v>Утверждаю:</v>
          </cell>
        </row>
      </sheetData>
      <sheetData sheetId="333">
        <row r="1">
          <cell r="K1" t="str">
            <v>Утверждаю:</v>
          </cell>
        </row>
      </sheetData>
      <sheetData sheetId="334">
        <row r="1">
          <cell r="K1" t="str">
            <v>Утверждаю:</v>
          </cell>
        </row>
      </sheetData>
      <sheetData sheetId="335">
        <row r="1">
          <cell r="K1" t="str">
            <v>Утверждаю:</v>
          </cell>
        </row>
      </sheetData>
      <sheetData sheetId="336">
        <row r="1">
          <cell r="K1" t="str">
            <v>Утверждаю:</v>
          </cell>
        </row>
      </sheetData>
      <sheetData sheetId="337">
        <row r="1">
          <cell r="K1" t="str">
            <v>Утверждаю:</v>
          </cell>
        </row>
      </sheetData>
      <sheetData sheetId="338">
        <row r="1">
          <cell r="K1" t="str">
            <v>Утверждаю:</v>
          </cell>
        </row>
      </sheetData>
      <sheetData sheetId="339">
        <row r="1">
          <cell r="K1" t="str">
            <v>Утверждаю:</v>
          </cell>
        </row>
      </sheetData>
      <sheetData sheetId="340">
        <row r="1">
          <cell r="K1" t="str">
            <v>Утверждаю:</v>
          </cell>
        </row>
      </sheetData>
      <sheetData sheetId="341">
        <row r="1">
          <cell r="K1" t="str">
            <v>Утверждаю:</v>
          </cell>
        </row>
      </sheetData>
      <sheetData sheetId="342">
        <row r="1">
          <cell r="K1" t="str">
            <v>Утверждаю:</v>
          </cell>
        </row>
      </sheetData>
      <sheetData sheetId="343">
        <row r="1">
          <cell r="K1" t="str">
            <v>Утверждаю:</v>
          </cell>
        </row>
      </sheetData>
      <sheetData sheetId="344">
        <row r="1">
          <cell r="K1" t="str">
            <v>Утверждаю:</v>
          </cell>
        </row>
      </sheetData>
      <sheetData sheetId="345">
        <row r="1">
          <cell r="K1" t="str">
            <v>Утверждаю:</v>
          </cell>
        </row>
      </sheetData>
      <sheetData sheetId="346">
        <row r="1">
          <cell r="K1" t="str">
            <v>Утверждаю:</v>
          </cell>
        </row>
      </sheetData>
      <sheetData sheetId="347">
        <row r="1">
          <cell r="K1" t="str">
            <v>Утверждаю:</v>
          </cell>
        </row>
      </sheetData>
      <sheetData sheetId="348">
        <row r="1">
          <cell r="K1" t="str">
            <v>Утверждаю:</v>
          </cell>
        </row>
      </sheetData>
      <sheetData sheetId="349">
        <row r="1">
          <cell r="K1" t="str">
            <v>Утверждаю:</v>
          </cell>
        </row>
      </sheetData>
      <sheetData sheetId="350">
        <row r="1">
          <cell r="K1" t="str">
            <v>Утверждаю:</v>
          </cell>
        </row>
      </sheetData>
      <sheetData sheetId="351">
        <row r="1">
          <cell r="K1" t="str">
            <v>Утверждаю:</v>
          </cell>
        </row>
      </sheetData>
      <sheetData sheetId="352">
        <row r="1">
          <cell r="K1" t="str">
            <v>Утверждаю:</v>
          </cell>
        </row>
      </sheetData>
      <sheetData sheetId="353">
        <row r="1">
          <cell r="K1" t="str">
            <v>Утверждаю:</v>
          </cell>
        </row>
      </sheetData>
      <sheetData sheetId="354">
        <row r="1">
          <cell r="K1" t="str">
            <v>Утверждаю:</v>
          </cell>
        </row>
      </sheetData>
      <sheetData sheetId="355">
        <row r="1">
          <cell r="K1" t="str">
            <v>Утверждаю:</v>
          </cell>
        </row>
      </sheetData>
      <sheetData sheetId="356">
        <row r="1">
          <cell r="K1" t="str">
            <v>Утверждаю:</v>
          </cell>
        </row>
      </sheetData>
      <sheetData sheetId="357">
        <row r="1">
          <cell r="K1" t="str">
            <v>Утверждаю:</v>
          </cell>
        </row>
      </sheetData>
      <sheetData sheetId="358">
        <row r="1">
          <cell r="K1" t="str">
            <v>Утверждаю:</v>
          </cell>
        </row>
      </sheetData>
      <sheetData sheetId="359">
        <row r="1">
          <cell r="K1" t="str">
            <v>Утверждаю:</v>
          </cell>
        </row>
      </sheetData>
      <sheetData sheetId="360">
        <row r="1">
          <cell r="K1" t="str">
            <v>Утверждаю:</v>
          </cell>
        </row>
      </sheetData>
      <sheetData sheetId="361">
        <row r="1">
          <cell r="K1" t="str">
            <v>Утверждаю:</v>
          </cell>
        </row>
      </sheetData>
      <sheetData sheetId="362">
        <row r="1">
          <cell r="K1" t="str">
            <v>Утверждаю:</v>
          </cell>
        </row>
      </sheetData>
      <sheetData sheetId="363">
        <row r="1">
          <cell r="K1" t="str">
            <v>Утверждаю:</v>
          </cell>
        </row>
      </sheetData>
      <sheetData sheetId="364">
        <row r="1">
          <cell r="K1" t="str">
            <v>Утверждаю:</v>
          </cell>
        </row>
      </sheetData>
      <sheetData sheetId="365">
        <row r="1">
          <cell r="K1" t="str">
            <v>Утверждаю:</v>
          </cell>
        </row>
      </sheetData>
      <sheetData sheetId="366">
        <row r="1">
          <cell r="K1" t="str">
            <v>Утверждаю:</v>
          </cell>
        </row>
      </sheetData>
      <sheetData sheetId="367">
        <row r="1">
          <cell r="K1" t="str">
            <v>Утверждаю:</v>
          </cell>
        </row>
      </sheetData>
      <sheetData sheetId="368">
        <row r="1">
          <cell r="K1" t="str">
            <v>Утверждаю:</v>
          </cell>
        </row>
      </sheetData>
      <sheetData sheetId="369">
        <row r="1">
          <cell r="K1" t="str">
            <v>Утверждаю:</v>
          </cell>
        </row>
      </sheetData>
      <sheetData sheetId="370">
        <row r="1">
          <cell r="K1" t="str">
            <v>Утверждаю:</v>
          </cell>
        </row>
      </sheetData>
      <sheetData sheetId="371">
        <row r="1">
          <cell r="K1" t="str">
            <v>Утверждаю:</v>
          </cell>
        </row>
      </sheetData>
      <sheetData sheetId="372">
        <row r="1">
          <cell r="K1" t="str">
            <v>Утверждаю:</v>
          </cell>
        </row>
      </sheetData>
      <sheetData sheetId="373">
        <row r="1">
          <cell r="K1" t="str">
            <v>Утверждаю:</v>
          </cell>
        </row>
      </sheetData>
      <sheetData sheetId="374">
        <row r="1">
          <cell r="K1" t="str">
            <v>Утверждаю:</v>
          </cell>
        </row>
      </sheetData>
      <sheetData sheetId="375">
        <row r="1">
          <cell r="K1" t="str">
            <v>Утверждаю:</v>
          </cell>
        </row>
      </sheetData>
      <sheetData sheetId="376">
        <row r="1">
          <cell r="K1" t="str">
            <v>Утверждаю:</v>
          </cell>
        </row>
      </sheetData>
      <sheetData sheetId="377">
        <row r="1">
          <cell r="K1" t="str">
            <v>Утверждаю:</v>
          </cell>
        </row>
      </sheetData>
      <sheetData sheetId="378">
        <row r="3">
          <cell r="B3">
            <v>0</v>
          </cell>
        </row>
      </sheetData>
      <sheetData sheetId="379">
        <row r="1">
          <cell r="K1" t="str">
            <v>Утверждаю:</v>
          </cell>
        </row>
      </sheetData>
      <sheetData sheetId="380">
        <row r="3">
          <cell r="B3">
            <v>0</v>
          </cell>
        </row>
      </sheetData>
      <sheetData sheetId="381">
        <row r="3">
          <cell r="B3">
            <v>0</v>
          </cell>
        </row>
      </sheetData>
      <sheetData sheetId="382">
        <row r="3">
          <cell r="B3">
            <v>0</v>
          </cell>
        </row>
      </sheetData>
      <sheetData sheetId="383">
        <row r="3">
          <cell r="B3">
            <v>0</v>
          </cell>
        </row>
      </sheetData>
      <sheetData sheetId="384">
        <row r="3">
          <cell r="B3">
            <v>0</v>
          </cell>
        </row>
      </sheetData>
      <sheetData sheetId="385">
        <row r="3">
          <cell r="B3">
            <v>0</v>
          </cell>
        </row>
      </sheetData>
      <sheetData sheetId="386">
        <row r="3">
          <cell r="B3">
            <v>0</v>
          </cell>
        </row>
      </sheetData>
      <sheetData sheetId="387">
        <row r="3">
          <cell r="B3">
            <v>0</v>
          </cell>
        </row>
      </sheetData>
      <sheetData sheetId="388">
        <row r="3">
          <cell r="B3">
            <v>0</v>
          </cell>
        </row>
      </sheetData>
      <sheetData sheetId="389">
        <row r="3">
          <cell r="B3">
            <v>0</v>
          </cell>
        </row>
      </sheetData>
      <sheetData sheetId="390">
        <row r="3">
          <cell r="B3">
            <v>0</v>
          </cell>
        </row>
      </sheetData>
      <sheetData sheetId="391">
        <row r="3">
          <cell r="B3">
            <v>0</v>
          </cell>
        </row>
      </sheetData>
      <sheetData sheetId="392">
        <row r="3">
          <cell r="B3">
            <v>0</v>
          </cell>
        </row>
      </sheetData>
      <sheetData sheetId="393">
        <row r="3">
          <cell r="B3">
            <v>0</v>
          </cell>
        </row>
      </sheetData>
      <sheetData sheetId="394">
        <row r="3">
          <cell r="B3">
            <v>0</v>
          </cell>
        </row>
      </sheetData>
      <sheetData sheetId="395">
        <row r="3">
          <cell r="B3">
            <v>0</v>
          </cell>
        </row>
      </sheetData>
      <sheetData sheetId="396">
        <row r="3">
          <cell r="B3">
            <v>0</v>
          </cell>
        </row>
      </sheetData>
      <sheetData sheetId="397">
        <row r="3">
          <cell r="B3">
            <v>0</v>
          </cell>
        </row>
      </sheetData>
      <sheetData sheetId="398">
        <row r="3">
          <cell r="B3">
            <v>0</v>
          </cell>
        </row>
      </sheetData>
      <sheetData sheetId="399">
        <row r="3">
          <cell r="B3">
            <v>0</v>
          </cell>
        </row>
      </sheetData>
      <sheetData sheetId="400">
        <row r="3">
          <cell r="B3">
            <v>0</v>
          </cell>
        </row>
      </sheetData>
      <sheetData sheetId="401">
        <row r="3">
          <cell r="B3">
            <v>0</v>
          </cell>
        </row>
      </sheetData>
      <sheetData sheetId="402">
        <row r="3">
          <cell r="B3">
            <v>0</v>
          </cell>
        </row>
      </sheetData>
      <sheetData sheetId="403">
        <row r="3">
          <cell r="B3">
            <v>0</v>
          </cell>
        </row>
      </sheetData>
      <sheetData sheetId="404">
        <row r="3">
          <cell r="B3">
            <v>0</v>
          </cell>
        </row>
      </sheetData>
      <sheetData sheetId="405">
        <row r="3">
          <cell r="B3">
            <v>0</v>
          </cell>
        </row>
      </sheetData>
      <sheetData sheetId="406">
        <row r="3">
          <cell r="B3">
            <v>0</v>
          </cell>
        </row>
      </sheetData>
      <sheetData sheetId="407">
        <row r="3">
          <cell r="B3">
            <v>0</v>
          </cell>
        </row>
      </sheetData>
      <sheetData sheetId="408">
        <row r="3">
          <cell r="B3">
            <v>0</v>
          </cell>
        </row>
      </sheetData>
      <sheetData sheetId="409">
        <row r="3">
          <cell r="B3">
            <v>0</v>
          </cell>
        </row>
      </sheetData>
      <sheetData sheetId="410">
        <row r="3">
          <cell r="B3">
            <v>0</v>
          </cell>
        </row>
      </sheetData>
      <sheetData sheetId="411">
        <row r="3">
          <cell r="B3">
            <v>0</v>
          </cell>
        </row>
      </sheetData>
      <sheetData sheetId="412">
        <row r="3">
          <cell r="B3">
            <v>0</v>
          </cell>
        </row>
      </sheetData>
      <sheetData sheetId="413">
        <row r="3">
          <cell r="B3">
            <v>0</v>
          </cell>
        </row>
      </sheetData>
      <sheetData sheetId="414">
        <row r="3">
          <cell r="B3">
            <v>0</v>
          </cell>
        </row>
      </sheetData>
      <sheetData sheetId="415">
        <row r="3">
          <cell r="B3">
            <v>0</v>
          </cell>
        </row>
      </sheetData>
      <sheetData sheetId="416">
        <row r="3">
          <cell r="B3">
            <v>0</v>
          </cell>
        </row>
      </sheetData>
      <sheetData sheetId="417">
        <row r="3">
          <cell r="B3">
            <v>0</v>
          </cell>
        </row>
      </sheetData>
      <sheetData sheetId="418">
        <row r="3">
          <cell r="B3">
            <v>0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A2" t="str">
            <v>ВРТ</v>
          </cell>
        </row>
      </sheetData>
      <sheetData sheetId="467">
        <row r="2">
          <cell r="A2" t="str">
            <v>ВРТ</v>
          </cell>
        </row>
      </sheetData>
      <sheetData sheetId="468">
        <row r="2">
          <cell r="A2" t="str">
            <v>ВРТ</v>
          </cell>
        </row>
      </sheetData>
      <sheetData sheetId="469">
        <row r="2">
          <cell r="A2" t="str">
            <v>ВРТ</v>
          </cell>
        </row>
      </sheetData>
      <sheetData sheetId="470">
        <row r="2">
          <cell r="A2" t="str">
            <v>ВРТ</v>
          </cell>
        </row>
      </sheetData>
      <sheetData sheetId="471">
        <row r="2">
          <cell r="A2" t="str">
            <v>ВРТ</v>
          </cell>
        </row>
      </sheetData>
      <sheetData sheetId="472">
        <row r="2">
          <cell r="A2" t="str">
            <v>ВРТ</v>
          </cell>
        </row>
      </sheetData>
      <sheetData sheetId="473">
        <row r="2">
          <cell r="A2" t="str">
            <v>ВРТ</v>
          </cell>
        </row>
      </sheetData>
      <sheetData sheetId="474">
        <row r="1">
          <cell r="A1">
            <v>15</v>
          </cell>
        </row>
      </sheetData>
      <sheetData sheetId="475">
        <row r="2">
          <cell r="A2" t="str">
            <v>ВРТ</v>
          </cell>
        </row>
      </sheetData>
      <sheetData sheetId="476">
        <row r="1">
          <cell r="A1">
            <v>15</v>
          </cell>
        </row>
      </sheetData>
      <sheetData sheetId="477">
        <row r="1">
          <cell r="A1">
            <v>15</v>
          </cell>
        </row>
      </sheetData>
      <sheetData sheetId="478">
        <row r="1">
          <cell r="A1">
            <v>15</v>
          </cell>
        </row>
      </sheetData>
      <sheetData sheetId="479">
        <row r="1">
          <cell r="A1">
            <v>15</v>
          </cell>
        </row>
      </sheetData>
      <sheetData sheetId="480">
        <row r="1">
          <cell r="A1">
            <v>15</v>
          </cell>
        </row>
      </sheetData>
      <sheetData sheetId="481">
        <row r="1">
          <cell r="A1">
            <v>15</v>
          </cell>
        </row>
      </sheetData>
      <sheetData sheetId="482">
        <row r="1">
          <cell r="A1">
            <v>15</v>
          </cell>
        </row>
      </sheetData>
      <sheetData sheetId="483">
        <row r="1">
          <cell r="A1">
            <v>15</v>
          </cell>
        </row>
      </sheetData>
      <sheetData sheetId="484">
        <row r="1">
          <cell r="A1">
            <v>15</v>
          </cell>
        </row>
      </sheetData>
      <sheetData sheetId="485">
        <row r="1">
          <cell r="A1">
            <v>15</v>
          </cell>
        </row>
      </sheetData>
      <sheetData sheetId="486">
        <row r="1">
          <cell r="A1">
            <v>15</v>
          </cell>
        </row>
      </sheetData>
      <sheetData sheetId="487">
        <row r="1">
          <cell r="A1">
            <v>15</v>
          </cell>
        </row>
      </sheetData>
      <sheetData sheetId="488">
        <row r="1">
          <cell r="A1">
            <v>15</v>
          </cell>
        </row>
      </sheetData>
      <sheetData sheetId="489">
        <row r="1">
          <cell r="A1">
            <v>15</v>
          </cell>
        </row>
      </sheetData>
      <sheetData sheetId="490">
        <row r="1">
          <cell r="A1">
            <v>15</v>
          </cell>
        </row>
      </sheetData>
      <sheetData sheetId="491">
        <row r="1">
          <cell r="A1">
            <v>15</v>
          </cell>
        </row>
      </sheetData>
      <sheetData sheetId="492">
        <row r="1">
          <cell r="A1">
            <v>15</v>
          </cell>
        </row>
      </sheetData>
      <sheetData sheetId="493">
        <row r="1">
          <cell r="A1">
            <v>15</v>
          </cell>
        </row>
      </sheetData>
      <sheetData sheetId="494">
        <row r="1">
          <cell r="A1">
            <v>15</v>
          </cell>
        </row>
      </sheetData>
      <sheetData sheetId="495">
        <row r="1">
          <cell r="A1">
            <v>15</v>
          </cell>
        </row>
      </sheetData>
      <sheetData sheetId="496">
        <row r="1">
          <cell r="A1">
            <v>15</v>
          </cell>
        </row>
      </sheetData>
      <sheetData sheetId="497">
        <row r="1">
          <cell r="A1">
            <v>15</v>
          </cell>
        </row>
      </sheetData>
      <sheetData sheetId="498">
        <row r="1">
          <cell r="A1">
            <v>15</v>
          </cell>
        </row>
      </sheetData>
      <sheetData sheetId="499">
        <row r="1">
          <cell r="A1">
            <v>15</v>
          </cell>
        </row>
      </sheetData>
      <sheetData sheetId="500">
        <row r="1">
          <cell r="A1">
            <v>15</v>
          </cell>
        </row>
      </sheetData>
      <sheetData sheetId="501">
        <row r="1">
          <cell r="A1">
            <v>15</v>
          </cell>
        </row>
      </sheetData>
      <sheetData sheetId="502">
        <row r="1">
          <cell r="A1">
            <v>15</v>
          </cell>
        </row>
      </sheetData>
      <sheetData sheetId="503">
        <row r="1">
          <cell r="A1">
            <v>15</v>
          </cell>
        </row>
      </sheetData>
      <sheetData sheetId="504">
        <row r="1">
          <cell r="A1">
            <v>15</v>
          </cell>
        </row>
      </sheetData>
      <sheetData sheetId="505">
        <row r="1">
          <cell r="A1">
            <v>15</v>
          </cell>
        </row>
      </sheetData>
      <sheetData sheetId="506">
        <row r="1">
          <cell r="A1">
            <v>15</v>
          </cell>
        </row>
      </sheetData>
      <sheetData sheetId="507">
        <row r="1">
          <cell r="A1">
            <v>15</v>
          </cell>
        </row>
      </sheetData>
      <sheetData sheetId="508">
        <row r="1">
          <cell r="A1">
            <v>15</v>
          </cell>
        </row>
      </sheetData>
      <sheetData sheetId="509">
        <row r="1">
          <cell r="A1">
            <v>15</v>
          </cell>
        </row>
      </sheetData>
      <sheetData sheetId="510">
        <row r="1">
          <cell r="A1">
            <v>15</v>
          </cell>
        </row>
      </sheetData>
      <sheetData sheetId="511">
        <row r="1">
          <cell r="A1">
            <v>15</v>
          </cell>
        </row>
      </sheetData>
      <sheetData sheetId="512">
        <row r="1">
          <cell r="A1">
            <v>15</v>
          </cell>
        </row>
      </sheetData>
      <sheetData sheetId="513">
        <row r="1">
          <cell r="A1">
            <v>15</v>
          </cell>
        </row>
      </sheetData>
      <sheetData sheetId="514">
        <row r="1">
          <cell r="A1">
            <v>15</v>
          </cell>
        </row>
      </sheetData>
      <sheetData sheetId="515">
        <row r="1">
          <cell r="A1">
            <v>15</v>
          </cell>
        </row>
      </sheetData>
      <sheetData sheetId="516">
        <row r="1">
          <cell r="A1">
            <v>15</v>
          </cell>
        </row>
      </sheetData>
      <sheetData sheetId="517">
        <row r="1">
          <cell r="A1">
            <v>15</v>
          </cell>
        </row>
      </sheetData>
      <sheetData sheetId="518">
        <row r="1">
          <cell r="A1">
            <v>15</v>
          </cell>
        </row>
      </sheetData>
      <sheetData sheetId="519">
        <row r="1">
          <cell r="A1">
            <v>15</v>
          </cell>
        </row>
      </sheetData>
      <sheetData sheetId="520">
        <row r="1">
          <cell r="A1">
            <v>15</v>
          </cell>
        </row>
      </sheetData>
      <sheetData sheetId="521">
        <row r="1">
          <cell r="A1">
            <v>15</v>
          </cell>
        </row>
      </sheetData>
      <sheetData sheetId="522">
        <row r="1">
          <cell r="A1">
            <v>15</v>
          </cell>
        </row>
      </sheetData>
      <sheetData sheetId="523">
        <row r="1">
          <cell r="A1">
            <v>15</v>
          </cell>
        </row>
      </sheetData>
      <sheetData sheetId="524">
        <row r="1">
          <cell r="A1">
            <v>15</v>
          </cell>
        </row>
      </sheetData>
      <sheetData sheetId="525">
        <row r="1">
          <cell r="A1">
            <v>15</v>
          </cell>
        </row>
      </sheetData>
      <sheetData sheetId="526">
        <row r="1">
          <cell r="A1">
            <v>15</v>
          </cell>
        </row>
      </sheetData>
      <sheetData sheetId="527">
        <row r="1">
          <cell r="A1">
            <v>15</v>
          </cell>
        </row>
      </sheetData>
      <sheetData sheetId="528">
        <row r="1">
          <cell r="A1">
            <v>15</v>
          </cell>
        </row>
      </sheetData>
      <sheetData sheetId="529">
        <row r="1">
          <cell r="A1">
            <v>15</v>
          </cell>
        </row>
      </sheetData>
      <sheetData sheetId="530">
        <row r="1">
          <cell r="A1">
            <v>15</v>
          </cell>
        </row>
      </sheetData>
      <sheetData sheetId="531">
        <row r="1">
          <cell r="A1">
            <v>15</v>
          </cell>
        </row>
      </sheetData>
      <sheetData sheetId="532">
        <row r="1">
          <cell r="A1">
            <v>15</v>
          </cell>
        </row>
      </sheetData>
      <sheetData sheetId="533">
        <row r="1">
          <cell r="A1">
            <v>15</v>
          </cell>
        </row>
      </sheetData>
      <sheetData sheetId="534">
        <row r="1">
          <cell r="A1">
            <v>15</v>
          </cell>
        </row>
      </sheetData>
      <sheetData sheetId="535">
        <row r="1">
          <cell r="A1">
            <v>15</v>
          </cell>
        </row>
      </sheetData>
      <sheetData sheetId="536">
        <row r="1">
          <cell r="A1">
            <v>15</v>
          </cell>
        </row>
      </sheetData>
      <sheetData sheetId="537">
        <row r="1">
          <cell r="A1">
            <v>15</v>
          </cell>
        </row>
      </sheetData>
      <sheetData sheetId="538">
        <row r="1">
          <cell r="A1">
            <v>15</v>
          </cell>
        </row>
      </sheetData>
      <sheetData sheetId="539">
        <row r="1">
          <cell r="A1">
            <v>15</v>
          </cell>
        </row>
      </sheetData>
      <sheetData sheetId="540">
        <row r="1">
          <cell r="A1">
            <v>15</v>
          </cell>
        </row>
      </sheetData>
      <sheetData sheetId="541">
        <row r="1">
          <cell r="A1">
            <v>15</v>
          </cell>
        </row>
      </sheetData>
      <sheetData sheetId="542">
        <row r="1">
          <cell r="A1">
            <v>15</v>
          </cell>
        </row>
      </sheetData>
      <sheetData sheetId="543">
        <row r="1">
          <cell r="A1">
            <v>15</v>
          </cell>
        </row>
      </sheetData>
      <sheetData sheetId="544">
        <row r="1">
          <cell r="A1">
            <v>15</v>
          </cell>
        </row>
      </sheetData>
      <sheetData sheetId="545">
        <row r="1">
          <cell r="A1">
            <v>15</v>
          </cell>
        </row>
      </sheetData>
      <sheetData sheetId="546">
        <row r="1">
          <cell r="A1">
            <v>15</v>
          </cell>
        </row>
      </sheetData>
      <sheetData sheetId="547">
        <row r="1">
          <cell r="A1">
            <v>15</v>
          </cell>
        </row>
      </sheetData>
      <sheetData sheetId="548">
        <row r="1">
          <cell r="A1">
            <v>15</v>
          </cell>
        </row>
      </sheetData>
      <sheetData sheetId="549">
        <row r="1">
          <cell r="A1">
            <v>15</v>
          </cell>
        </row>
      </sheetData>
      <sheetData sheetId="550">
        <row r="1">
          <cell r="A1">
            <v>15</v>
          </cell>
        </row>
      </sheetData>
      <sheetData sheetId="551">
        <row r="1">
          <cell r="A1">
            <v>15</v>
          </cell>
        </row>
      </sheetData>
      <sheetData sheetId="552">
        <row r="1">
          <cell r="A1">
            <v>15</v>
          </cell>
        </row>
      </sheetData>
      <sheetData sheetId="553">
        <row r="1">
          <cell r="A1">
            <v>15</v>
          </cell>
        </row>
      </sheetData>
      <sheetData sheetId="554">
        <row r="1">
          <cell r="A1">
            <v>15</v>
          </cell>
        </row>
      </sheetData>
      <sheetData sheetId="555">
        <row r="1">
          <cell r="A1">
            <v>15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3">
          <cell r="B3">
            <v>0</v>
          </cell>
        </row>
      </sheetData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  <sheetName val="assump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IAS Trial Balance"/>
      <sheetName val="DICTS"/>
      <sheetName val="Lead"/>
      <sheetName val="XREF"/>
      <sheetName val="Depreciation"/>
      <sheetName val="м_812"/>
      <sheetName val="PEV20002"/>
      <sheetName val="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факт"/>
      <sheetName val="Data"/>
      <sheetName val="Input TI"/>
      <sheetName val="_Ф2"/>
      <sheetName val="_Т1"/>
      <sheetName val="_Т10"/>
      <sheetName val="_Т2"/>
      <sheetName val="_Т4"/>
      <sheetName val="_Т5"/>
      <sheetName val="_Т6"/>
      <sheetName val="_Т7"/>
      <sheetName val="_Т8"/>
      <sheetName val="_Т9"/>
    </sheetNames>
    <sheetDataSet>
      <sheetData sheetId="0">
        <row r="8">
          <cell r="AF8" t="str">
            <v>ЗАТВЕРДЖУЮ</v>
          </cell>
        </row>
      </sheetData>
      <sheetData sheetId="1">
        <row r="8">
          <cell r="AF8" t="str">
            <v>ЗАТВЕРДЖУЮ</v>
          </cell>
        </row>
      </sheetData>
      <sheetData sheetId="2">
        <row r="8">
          <cell r="AF8" t="str">
            <v>ЗАТВЕРДЖУЮ</v>
          </cell>
        </row>
      </sheetData>
      <sheetData sheetId="3">
        <row r="8">
          <cell r="AF8" t="str">
            <v>ЗАТВЕРДЖУЮ</v>
          </cell>
        </row>
      </sheetData>
      <sheetData sheetId="4">
        <row r="8">
          <cell r="AF8" t="str">
            <v>ЗАТВЕРДЖУЮ</v>
          </cell>
        </row>
      </sheetData>
      <sheetData sheetId="5">
        <row r="8">
          <cell r="AF8" t="str">
            <v>ЗАТВЕРДЖУЮ</v>
          </cell>
        </row>
      </sheetData>
      <sheetData sheetId="6" refreshError="1">
        <row r="1">
          <cell r="AE1" t="str">
            <v>'9 міс.'!</v>
          </cell>
        </row>
        <row r="4">
          <cell r="AH4">
            <v>109</v>
          </cell>
        </row>
        <row r="8">
          <cell r="AF8" t="str">
            <v>ЗАТВЕРДЖУЮ</v>
          </cell>
        </row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</row>
        <row r="26">
          <cell r="X26" t="str">
            <v>В.О. ГЕНЕРАЛЬНОГО ДИРЕКТОРА  КЕ</v>
          </cell>
          <cell r="AI26" t="str">
            <v xml:space="preserve">   "_____" ________2000 р.</v>
          </cell>
        </row>
        <row r="27">
          <cell r="Y27" t="str">
            <v>ЯЩЕНКО Б.В.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при діючому тарифі 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</row>
        <row r="31">
          <cell r="P31" t="str">
            <v>+</v>
          </cell>
          <cell r="Q31" t="str">
            <v>КТМ</v>
          </cell>
          <cell r="R31" t="str">
            <v>ТЕЦ-5 розп. коштів</v>
          </cell>
          <cell r="S31" t="str">
            <v>-</v>
          </cell>
          <cell r="T31" t="str">
            <v>Е/Е</v>
          </cell>
          <cell r="U31" t="str">
            <v xml:space="preserve"> Т/Е</v>
          </cell>
          <cell r="V31" t="str">
            <v xml:space="preserve">ТЕЦ-5 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 xml:space="preserve">ТЕЦ-6 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>+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Q32" t="str">
            <v>КТМ</v>
          </cell>
          <cell r="T32">
            <v>166</v>
          </cell>
          <cell r="V32" t="str">
            <v xml:space="preserve">ТЕЦ-5 </v>
          </cell>
          <cell r="Y32">
            <v>268.14999999999998</v>
          </cell>
          <cell r="AA32" t="str">
            <v xml:space="preserve">ТЕЦ-6 </v>
          </cell>
          <cell r="AJ32">
            <v>479</v>
          </cell>
          <cell r="AP32">
            <v>268.14999999999998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P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J35">
            <v>75</v>
          </cell>
          <cell r="AL35">
            <v>395</v>
          </cell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  <cell r="AP37">
            <v>500</v>
          </cell>
        </row>
        <row r="38">
          <cell r="AJ38">
            <v>336</v>
          </cell>
          <cell r="AL38">
            <v>0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0</v>
          </cell>
          <cell r="AL39">
            <v>0</v>
          </cell>
          <cell r="AM39">
            <v>9793.2999999999993</v>
          </cell>
        </row>
        <row r="40"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  <cell r="AL40">
            <v>0</v>
          </cell>
        </row>
        <row r="41">
          <cell r="P41">
            <v>0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J41">
            <v>0</v>
          </cell>
          <cell r="AK41">
            <v>0</v>
          </cell>
          <cell r="AL41">
            <v>395.6</v>
          </cell>
          <cell r="AM41">
            <v>545</v>
          </cell>
          <cell r="AQ41">
            <v>1535.8899999999999</v>
          </cell>
        </row>
        <row r="42">
          <cell r="P42">
            <v>0</v>
          </cell>
          <cell r="Q42">
            <v>519</v>
          </cell>
          <cell r="U42">
            <v>415</v>
          </cell>
          <cell r="Z42">
            <v>590</v>
          </cell>
          <cell r="AJ42">
            <v>0</v>
          </cell>
          <cell r="AK42">
            <v>1519</v>
          </cell>
          <cell r="AL42">
            <v>395.6</v>
          </cell>
          <cell r="AM42">
            <v>1840</v>
          </cell>
          <cell r="AQ42">
            <v>2095</v>
          </cell>
        </row>
        <row r="43"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  <cell r="AJ43">
            <v>395.6</v>
          </cell>
          <cell r="AL43">
            <v>1580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L44">
            <v>0</v>
          </cell>
          <cell r="AM44">
            <v>0</v>
          </cell>
        </row>
        <row r="45"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  <cell r="AK45">
            <v>1580</v>
          </cell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R46">
            <v>-1075.5999999999999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672</v>
          </cell>
          <cell r="Z46">
            <v>382.65000000000009</v>
          </cell>
          <cell r="AC46">
            <v>1313.2</v>
          </cell>
          <cell r="AD46">
            <v>874.25</v>
          </cell>
          <cell r="AE46">
            <v>567</v>
          </cell>
          <cell r="AF46">
            <v>3816.2</v>
          </cell>
          <cell r="AG46">
            <v>3162.08</v>
          </cell>
          <cell r="AH46">
            <v>654.12</v>
          </cell>
          <cell r="AI46">
            <v>-1042.25</v>
          </cell>
          <cell r="AK46">
            <v>0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</row>
        <row r="47">
          <cell r="F47">
            <v>0.8</v>
          </cell>
          <cell r="P47">
            <v>0.8</v>
          </cell>
          <cell r="Q47">
            <v>178</v>
          </cell>
          <cell r="S47">
            <v>0.8</v>
          </cell>
          <cell r="T47">
            <v>187</v>
          </cell>
          <cell r="U47">
            <v>103</v>
          </cell>
          <cell r="W47">
            <v>340</v>
          </cell>
          <cell r="X47">
            <v>0.8</v>
          </cell>
          <cell r="Y47">
            <v>140</v>
          </cell>
          <cell r="Z47">
            <v>86</v>
          </cell>
          <cell r="AC47">
            <v>0.8</v>
          </cell>
          <cell r="AD47">
            <v>1235</v>
          </cell>
          <cell r="AE47">
            <v>64</v>
          </cell>
          <cell r="AF47">
            <v>0.8</v>
          </cell>
          <cell r="AG47">
            <v>0.8</v>
          </cell>
          <cell r="AH47">
            <v>0.8</v>
          </cell>
          <cell r="AI47">
            <v>0.45600000000000002</v>
          </cell>
          <cell r="AJ47">
            <v>820</v>
          </cell>
          <cell r="AK47">
            <v>1580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Y48">
            <v>22</v>
          </cell>
          <cell r="Z48">
            <v>25</v>
          </cell>
          <cell r="AC48">
            <v>1389.1963636363635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O48">
            <v>66.55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R50">
            <v>-135.1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211.40000000000009</v>
          </cell>
          <cell r="AK50">
            <v>1424</v>
          </cell>
          <cell r="AL50">
            <v>158</v>
          </cell>
          <cell r="AM50">
            <v>1266</v>
          </cell>
          <cell r="AN50">
            <v>1320</v>
          </cell>
          <cell r="AO50">
            <v>4454.1166666666668</v>
          </cell>
          <cell r="AP50">
            <v>1694.1</v>
          </cell>
          <cell r="AQ50">
            <v>2760.0166666666669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Q51">
            <v>536</v>
          </cell>
          <cell r="R51">
            <v>0</v>
          </cell>
          <cell r="S51">
            <v>760.26666666666688</v>
          </cell>
          <cell r="T51">
            <v>0</v>
          </cell>
          <cell r="U51">
            <v>0</v>
          </cell>
          <cell r="W51">
            <v>251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66</v>
          </cell>
          <cell r="AL51">
            <v>22</v>
          </cell>
          <cell r="AM51">
            <v>44</v>
          </cell>
          <cell r="AN51">
            <v>3</v>
          </cell>
          <cell r="AO51">
            <v>738.23599999999999</v>
          </cell>
          <cell r="AP51">
            <v>1257.0666666666671</v>
          </cell>
          <cell r="AQ51">
            <v>802</v>
          </cell>
        </row>
        <row r="52">
          <cell r="F52">
            <v>46.800000000000011</v>
          </cell>
          <cell r="G52">
            <v>10</v>
          </cell>
          <cell r="H52">
            <v>76.316159999999996</v>
          </cell>
          <cell r="P52">
            <v>10</v>
          </cell>
          <cell r="Q52">
            <v>446</v>
          </cell>
          <cell r="R52">
            <v>0</v>
          </cell>
          <cell r="S52">
            <v>80</v>
          </cell>
          <cell r="T52">
            <v>23885</v>
          </cell>
          <cell r="U52">
            <v>15653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466</v>
          </cell>
          <cell r="AO52">
            <v>88491</v>
          </cell>
          <cell r="AP52">
            <v>43629</v>
          </cell>
          <cell r="AQ52">
            <v>44862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14133.087804878049</v>
          </cell>
          <cell r="R53">
            <v>0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4</v>
          </cell>
          <cell r="AJ53">
            <v>3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Q54">
            <v>14133.087804878049</v>
          </cell>
          <cell r="R54">
            <v>0</v>
          </cell>
          <cell r="S54">
            <v>16.8</v>
          </cell>
          <cell r="T54">
            <v>16.8</v>
          </cell>
          <cell r="U54">
            <v>0</v>
          </cell>
          <cell r="W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F54">
            <v>0.3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R55">
            <v>-61.75</v>
          </cell>
          <cell r="S55">
            <v>18925</v>
          </cell>
          <cell r="T55">
            <v>18925</v>
          </cell>
          <cell r="U55">
            <v>0</v>
          </cell>
          <cell r="W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0</v>
          </cell>
          <cell r="R56">
            <v>-1596.106666666667</v>
          </cell>
          <cell r="S56">
            <v>18925</v>
          </cell>
          <cell r="T56">
            <v>18925</v>
          </cell>
          <cell r="U56">
            <v>0</v>
          </cell>
          <cell r="W56">
            <v>1374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509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Q57">
            <v>187.72727272727275</v>
          </cell>
          <cell r="R57">
            <v>-88</v>
          </cell>
          <cell r="S57">
            <v>1598</v>
          </cell>
          <cell r="T57">
            <v>0</v>
          </cell>
          <cell r="U57">
            <v>0</v>
          </cell>
          <cell r="W57">
            <v>958.5454545454545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G57">
            <v>96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388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10</v>
          </cell>
          <cell r="R58">
            <v>-511</v>
          </cell>
          <cell r="S58">
            <v>2599.8000000000002</v>
          </cell>
          <cell r="T58">
            <v>2599.8000000000002</v>
          </cell>
          <cell r="U58">
            <v>0</v>
          </cell>
          <cell r="W58">
            <v>53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26797</v>
          </cell>
          <cell r="AJ58">
            <v>15717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60</v>
          </cell>
          <cell r="R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W59">
            <v>307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0</v>
          </cell>
          <cell r="R60">
            <v>-1392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11.200000000000001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475</v>
          </cell>
          <cell r="R61">
            <v>0</v>
          </cell>
          <cell r="S61">
            <v>297</v>
          </cell>
          <cell r="T61">
            <v>146</v>
          </cell>
          <cell r="U61">
            <v>151</v>
          </cell>
          <cell r="W61">
            <v>574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1273.3200000000002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R62">
            <v>-1680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W62">
            <v>57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I62">
            <v>194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  <cell r="AQ62">
            <v>6277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151</v>
          </cell>
          <cell r="R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W63">
            <v>84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1131</v>
          </cell>
          <cell r="AJ63">
            <v>407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0</v>
          </cell>
          <cell r="R64">
            <v>288</v>
          </cell>
          <cell r="S64">
            <v>1266.5</v>
          </cell>
          <cell r="T64">
            <v>21</v>
          </cell>
          <cell r="U64">
            <v>109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324</v>
          </cell>
          <cell r="R65">
            <v>-2031.6</v>
          </cell>
          <cell r="S65">
            <v>1365.6</v>
          </cell>
          <cell r="T65">
            <v>0</v>
          </cell>
          <cell r="U65">
            <v>0</v>
          </cell>
          <cell r="W65">
            <v>433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I65">
            <v>3313</v>
          </cell>
          <cell r="AJ65">
            <v>1298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N65">
            <v>3870</v>
          </cell>
          <cell r="AO65">
            <v>376</v>
          </cell>
          <cell r="AP65">
            <v>939</v>
          </cell>
          <cell r="AQ65">
            <v>10970.6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Q66">
            <v>440</v>
          </cell>
          <cell r="R66">
            <v>-244.33333333333331</v>
          </cell>
          <cell r="S66">
            <v>0</v>
          </cell>
          <cell r="T66">
            <v>0</v>
          </cell>
          <cell r="U66">
            <v>0</v>
          </cell>
          <cell r="W66">
            <v>272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729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2281.090909090909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Q67">
            <v>139.18181818181819</v>
          </cell>
          <cell r="R67">
            <v>-14</v>
          </cell>
          <cell r="S67">
            <v>-70.599999999999909</v>
          </cell>
          <cell r="T67">
            <v>186.20000000000002</v>
          </cell>
          <cell r="U67">
            <v>978.8</v>
          </cell>
          <cell r="W67">
            <v>88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L67">
            <v>661.05</v>
          </cell>
          <cell r="AM67">
            <v>2549.9516666666668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8</v>
          </cell>
          <cell r="R68">
            <v>-79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W68">
            <v>5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51</v>
          </cell>
          <cell r="Q69">
            <v>45</v>
          </cell>
          <cell r="R69">
            <v>0</v>
          </cell>
          <cell r="S69">
            <v>296.72727272727275</v>
          </cell>
          <cell r="T69">
            <v>146.88</v>
          </cell>
          <cell r="U69">
            <v>769.12</v>
          </cell>
          <cell r="W69">
            <v>28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-3332</v>
          </cell>
          <cell r="AJ69">
            <v>51</v>
          </cell>
          <cell r="AK69">
            <v>784.90909090909099</v>
          </cell>
          <cell r="AL69">
            <v>162</v>
          </cell>
          <cell r="AM69">
            <v>622.90909090909099</v>
          </cell>
          <cell r="AN69">
            <v>608.18181818181824</v>
          </cell>
          <cell r="AO69">
            <v>502</v>
          </cell>
          <cell r="AP69">
            <v>1078</v>
          </cell>
          <cell r="A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0</v>
          </cell>
          <cell r="R70">
            <v>-654.75</v>
          </cell>
          <cell r="S70">
            <v>17</v>
          </cell>
          <cell r="T70">
            <v>479.6</v>
          </cell>
          <cell r="U70">
            <v>1438.8000000000002</v>
          </cell>
          <cell r="W70">
            <v>0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9</v>
          </cell>
          <cell r="AM70">
            <v>35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440</v>
          </cell>
          <cell r="R71">
            <v>0</v>
          </cell>
          <cell r="S71">
            <v>95</v>
          </cell>
          <cell r="T71">
            <v>0</v>
          </cell>
          <cell r="U71">
            <v>218</v>
          </cell>
          <cell r="W71">
            <v>272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252</v>
          </cell>
          <cell r="AL71">
            <v>52</v>
          </cell>
          <cell r="AM71">
            <v>200</v>
          </cell>
          <cell r="AN71">
            <v>194</v>
          </cell>
          <cell r="AO71">
            <v>78.363636363636374</v>
          </cell>
          <cell r="AP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Q72">
            <v>0</v>
          </cell>
          <cell r="R72">
            <v>-282.55</v>
          </cell>
          <cell r="S72">
            <v>27</v>
          </cell>
          <cell r="T72">
            <v>171</v>
          </cell>
          <cell r="U72">
            <v>104.45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</row>
        <row r="73">
          <cell r="F73">
            <v>33.641999999999996</v>
          </cell>
          <cell r="G73">
            <v>0</v>
          </cell>
          <cell r="H73">
            <v>0</v>
          </cell>
          <cell r="P73">
            <v>699.4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340</v>
          </cell>
          <cell r="AJ73">
            <v>79</v>
          </cell>
          <cell r="AK73">
            <v>699.4</v>
          </cell>
          <cell r="AL73">
            <v>699.4</v>
          </cell>
          <cell r="AM73">
            <v>0</v>
          </cell>
          <cell r="AN73">
            <v>3475</v>
          </cell>
          <cell r="AO73">
            <v>348</v>
          </cell>
          <cell r="AP73">
            <v>131</v>
          </cell>
          <cell r="AQ73">
            <v>217</v>
          </cell>
        </row>
        <row r="74">
          <cell r="F74">
            <v>0</v>
          </cell>
          <cell r="G74">
            <v>0</v>
          </cell>
          <cell r="P74">
            <v>0</v>
          </cell>
          <cell r="Q74">
            <v>0</v>
          </cell>
          <cell r="R74">
            <v>-282.55</v>
          </cell>
          <cell r="S74">
            <v>0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80.099999999999994</v>
          </cell>
          <cell r="R75">
            <v>-195.75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W75">
            <v>225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870.40000000000009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51</v>
          </cell>
          <cell r="R76">
            <v>0</v>
          </cell>
          <cell r="S76">
            <v>4732.8</v>
          </cell>
          <cell r="T76">
            <v>0</v>
          </cell>
          <cell r="U76">
            <v>0</v>
          </cell>
          <cell r="W76">
            <v>163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0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J77">
            <v>2074.1999999999998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8</v>
          </cell>
          <cell r="S78">
            <v>141.6</v>
          </cell>
          <cell r="T78">
            <v>93.456000000000003</v>
          </cell>
          <cell r="U78">
            <v>48.143999999999991</v>
          </cell>
          <cell r="W78">
            <v>12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I78" t="e">
            <v>#REF!</v>
          </cell>
          <cell r="AJ78">
            <v>115</v>
          </cell>
          <cell r="AK78">
            <v>947.59999999999991</v>
          </cell>
          <cell r="AL78">
            <v>239.4</v>
          </cell>
          <cell r="AM78">
            <v>708.19999999999993</v>
          </cell>
          <cell r="AN78">
            <v>1604.2666666666667</v>
          </cell>
          <cell r="AO78">
            <v>115</v>
          </cell>
          <cell r="AP78" t="e">
            <v>#REF!</v>
          </cell>
          <cell r="AQ78">
            <v>708.19999999999993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Q79">
            <v>19</v>
          </cell>
          <cell r="R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W79">
            <v>50</v>
          </cell>
          <cell r="X79">
            <v>84.800000000000011</v>
          </cell>
          <cell r="Y79">
            <v>0</v>
          </cell>
          <cell r="Z79">
            <v>0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O79">
            <v>1828.2</v>
          </cell>
          <cell r="AP79">
            <v>2735.5666666666666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0</v>
          </cell>
          <cell r="R80">
            <v>-7173.7066666666669</v>
          </cell>
          <cell r="S80">
            <v>36.800000000000004</v>
          </cell>
          <cell r="T80">
            <v>80.431999999999974</v>
          </cell>
          <cell r="U80">
            <v>41.434666666666658</v>
          </cell>
          <cell r="W80">
            <v>0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D80">
            <v>10</v>
          </cell>
          <cell r="AE80">
            <v>15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525.20000000000005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354.33333333333331</v>
          </cell>
          <cell r="AO80">
            <v>158068.1943939394</v>
          </cell>
          <cell r="AP80">
            <v>676.66666666666674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Q81">
            <v>2.1</v>
          </cell>
          <cell r="R81">
            <v>-7173.7066666666669</v>
          </cell>
          <cell r="S81">
            <v>47.2</v>
          </cell>
          <cell r="T81">
            <v>31042</v>
          </cell>
          <cell r="U81">
            <v>19964.210606060606</v>
          </cell>
          <cell r="W81">
            <v>4.8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D81">
            <v>14</v>
          </cell>
          <cell r="AE81">
            <v>23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156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N81">
            <v>817.13666666666666</v>
          </cell>
          <cell r="AO81">
            <v>69577.194393939397</v>
          </cell>
          <cell r="AP81">
            <v>233</v>
          </cell>
          <cell r="AQ81" t="e">
            <v>#REF!</v>
          </cell>
        </row>
        <row r="82">
          <cell r="F82">
            <v>0</v>
          </cell>
          <cell r="G82">
            <v>0</v>
          </cell>
          <cell r="H82">
            <v>0</v>
          </cell>
          <cell r="P82">
            <v>5</v>
          </cell>
          <cell r="Q82">
            <v>0</v>
          </cell>
          <cell r="R82">
            <v>0</v>
          </cell>
          <cell r="S82">
            <v>40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13869.303636363637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R83">
            <v>0</v>
          </cell>
          <cell r="S83">
            <v>7.5</v>
          </cell>
          <cell r="T83">
            <v>0</v>
          </cell>
          <cell r="U83">
            <v>0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42</v>
          </cell>
          <cell r="AE83">
            <v>39</v>
          </cell>
          <cell r="AF83">
            <v>4.8</v>
          </cell>
          <cell r="AG83">
            <v>43</v>
          </cell>
          <cell r="AH83">
            <v>4.8</v>
          </cell>
          <cell r="AI83" t="e">
            <v>#REF!</v>
          </cell>
          <cell r="AJ83" t="e">
            <v>#REF!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N83">
            <v>53</v>
          </cell>
          <cell r="AO83">
            <v>21504</v>
          </cell>
          <cell r="AP83">
            <v>21504</v>
          </cell>
          <cell r="AQ83">
            <v>0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W84">
            <v>0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0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1503.2727272727273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608.81818181818176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479.09090909090912</v>
          </cell>
          <cell r="AD85">
            <v>127</v>
          </cell>
          <cell r="AE85">
            <v>262</v>
          </cell>
          <cell r="AF85">
            <v>1435.090909090909</v>
          </cell>
          <cell r="AG85">
            <v>1219.090909090909</v>
          </cell>
          <cell r="AH85">
            <v>53</v>
          </cell>
          <cell r="AI85">
            <v>202.90909090909091</v>
          </cell>
          <cell r="AJ85">
            <v>10.600000000000001</v>
          </cell>
          <cell r="AK85">
            <v>4336.909090909091</v>
          </cell>
          <cell r="AL85">
            <v>1024</v>
          </cell>
          <cell r="AM85">
            <v>3312.909090909091</v>
          </cell>
          <cell r="AN85">
            <v>877.81000000000006</v>
          </cell>
          <cell r="AO85">
            <v>211.7</v>
          </cell>
          <cell r="AP85">
            <v>0</v>
          </cell>
          <cell r="AQ85">
            <v>211.7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0</v>
          </cell>
          <cell r="W86">
            <v>4354.545454545454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21837.195939509984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  <cell r="AQ86">
            <v>462</v>
          </cell>
        </row>
        <row r="87">
          <cell r="F87">
            <v>11292</v>
          </cell>
          <cell r="G87">
            <v>11292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S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24382.156000000006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-1243.5263636363638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R92">
            <v>-2024.5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J92">
            <v>389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4255</v>
          </cell>
          <cell r="Q93">
            <v>16124.915077605321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Q94">
            <v>1991.8272727272724</v>
          </cell>
          <cell r="R94">
            <v>0</v>
          </cell>
          <cell r="S94">
            <v>0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0</v>
          </cell>
          <cell r="Z94">
            <v>0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H97">
            <v>3572.1970000000001</v>
          </cell>
          <cell r="P97">
            <v>627.20000000000005</v>
          </cell>
          <cell r="Q97">
            <v>0</v>
          </cell>
          <cell r="R97">
            <v>0</v>
          </cell>
          <cell r="S97">
            <v>1365.6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175.20000000000002</v>
          </cell>
          <cell r="Y97">
            <v>25490.454545454544</v>
          </cell>
          <cell r="Z97">
            <v>4826.4863636363634</v>
          </cell>
          <cell r="AA97">
            <v>47215.512727272726</v>
          </cell>
          <cell r="AB97">
            <v>0</v>
          </cell>
          <cell r="AC97">
            <v>159.20000000000002</v>
          </cell>
          <cell r="AD97">
            <v>22325</v>
          </cell>
          <cell r="AE97">
            <v>6443.1963636363625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87</v>
          </cell>
          <cell r="G98">
            <v>2614</v>
          </cell>
          <cell r="H98">
            <v>3572.1970000000001</v>
          </cell>
          <cell r="P98">
            <v>627.20000000000005</v>
          </cell>
          <cell r="Q98">
            <v>0</v>
          </cell>
          <cell r="R98">
            <v>0</v>
          </cell>
          <cell r="S98">
            <v>1365.6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175.20000000000002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159.20000000000002</v>
          </cell>
          <cell r="AD98">
            <v>1019</v>
          </cell>
          <cell r="AE98">
            <v>926.19636363636255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9078.1560000000027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R99">
            <v>0</v>
          </cell>
          <cell r="S99">
            <v>3416</v>
          </cell>
          <cell r="W99">
            <v>0</v>
          </cell>
          <cell r="X99">
            <v>0</v>
          </cell>
          <cell r="Y99">
            <v>0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  <cell r="AL99">
            <v>109509.14393939395</v>
          </cell>
          <cell r="AM99">
            <v>46269.90741929959</v>
          </cell>
          <cell r="AO99">
            <v>3770.5939393939398</v>
          </cell>
        </row>
        <row r="100">
          <cell r="F100">
            <v>597.20000000000005</v>
          </cell>
          <cell r="P100">
            <v>0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0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56708.943606060609</v>
          </cell>
          <cell r="AK100">
            <v>597.20000000000005</v>
          </cell>
          <cell r="AL100">
            <v>85097.370909090911</v>
          </cell>
          <cell r="AM100">
            <v>40210.957581756855</v>
          </cell>
          <cell r="AO100">
            <v>26313.4</v>
          </cell>
        </row>
        <row r="101">
          <cell r="F101">
            <v>427</v>
          </cell>
          <cell r="P101">
            <v>0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  <cell r="AO101">
            <v>7674</v>
          </cell>
        </row>
        <row r="102">
          <cell r="F102">
            <v>93</v>
          </cell>
          <cell r="P102">
            <v>3077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  <cell r="AM102">
            <v>0</v>
          </cell>
          <cell r="AO102">
            <v>0</v>
          </cell>
        </row>
        <row r="103">
          <cell r="F103">
            <v>0</v>
          </cell>
          <cell r="P103">
            <v>1206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128</v>
          </cell>
          <cell r="AK103">
            <v>1291</v>
          </cell>
          <cell r="AM103">
            <v>3707</v>
          </cell>
          <cell r="AO103">
            <v>3702</v>
          </cell>
        </row>
        <row r="104">
          <cell r="F104">
            <v>0</v>
          </cell>
          <cell r="P104">
            <v>800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0</v>
          </cell>
          <cell r="AC104">
            <v>85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K104">
            <v>0</v>
          </cell>
          <cell r="AM104">
            <v>875</v>
          </cell>
          <cell r="AO104">
            <v>956</v>
          </cell>
        </row>
        <row r="105">
          <cell r="F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K105">
            <v>0</v>
          </cell>
          <cell r="AM105">
            <v>80</v>
          </cell>
          <cell r="AO105">
            <v>210</v>
          </cell>
        </row>
        <row r="106">
          <cell r="F106">
            <v>1047.2</v>
          </cell>
          <cell r="G106">
            <v>244</v>
          </cell>
          <cell r="H106">
            <v>598.31700000000001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0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  <cell r="AM106">
            <v>822</v>
          </cell>
          <cell r="AO106">
            <v>773</v>
          </cell>
        </row>
        <row r="107">
          <cell r="F107">
            <v>597.20000000000005</v>
          </cell>
          <cell r="G107">
            <v>176</v>
          </cell>
          <cell r="H107">
            <v>430.74900000000002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G108">
            <v>68</v>
          </cell>
          <cell r="H108">
            <v>168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  <cell r="AM108">
            <v>0</v>
          </cell>
          <cell r="AO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0</v>
          </cell>
          <cell r="AL109">
            <v>25.641990811638593</v>
          </cell>
          <cell r="AM109">
            <v>62.718009188361407</v>
          </cell>
          <cell r="AO109">
            <v>0</v>
          </cell>
          <cell r="AP109">
            <v>0</v>
          </cell>
          <cell r="AQ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R110">
            <v>0</v>
          </cell>
          <cell r="S110">
            <v>79.800000000000011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  <cell r="AM110">
            <v>0</v>
          </cell>
          <cell r="AO110">
            <v>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Q111">
            <v>928</v>
          </cell>
          <cell r="R111">
            <v>0</v>
          </cell>
          <cell r="S111">
            <v>79.800000000000011</v>
          </cell>
          <cell r="W111">
            <v>366</v>
          </cell>
          <cell r="X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  <cell r="AM111">
            <v>508</v>
          </cell>
          <cell r="AO111">
            <v>470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  <cell r="AO112">
            <v>-9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R113">
            <v>0</v>
          </cell>
          <cell r="S113">
            <v>264.8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264.8</v>
          </cell>
          <cell r="AM113">
            <v>0</v>
          </cell>
          <cell r="AO113">
            <v>1295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R114">
            <v>0</v>
          </cell>
          <cell r="S114">
            <v>264.8</v>
          </cell>
          <cell r="X114">
            <v>0</v>
          </cell>
          <cell r="Y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264.8</v>
          </cell>
          <cell r="AM114">
            <v>0</v>
          </cell>
          <cell r="AO114">
            <v>1000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  <cell r="AO115">
            <v>6305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Y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R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250.66666666666666</v>
          </cell>
          <cell r="AM119">
            <v>0</v>
          </cell>
          <cell r="AO119">
            <v>36465</v>
          </cell>
          <cell r="AP119">
            <v>5373.440590909071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  <cell r="AM120">
            <v>0</v>
          </cell>
          <cell r="AO120">
            <v>0</v>
          </cell>
        </row>
        <row r="121">
          <cell r="F121">
            <v>8992</v>
          </cell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8992</v>
          </cell>
          <cell r="AM121">
            <v>9756.2999999999993</v>
          </cell>
          <cell r="AO121">
            <v>36330.400000000001</v>
          </cell>
        </row>
        <row r="122">
          <cell r="F122">
            <v>0</v>
          </cell>
          <cell r="P122">
            <v>1499.2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F122">
            <v>0</v>
          </cell>
          <cell r="AI122" t="e">
            <v>#REF!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F123">
            <v>-13094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F123">
            <v>0</v>
          </cell>
          <cell r="AG123">
            <v>1383</v>
          </cell>
          <cell r="AH123">
            <v>12671.29101802213</v>
          </cell>
          <cell r="AI123" t="e">
            <v>#REF!</v>
          </cell>
          <cell r="AJ123">
            <v>11288.291018022128</v>
          </cell>
          <cell r="AK123">
            <v>-4642</v>
          </cell>
          <cell r="AL123">
            <v>-6716.1982727272625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F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 t="e">
            <v>#REF!</v>
          </cell>
          <cell r="AK124">
            <v>-3990</v>
          </cell>
          <cell r="AL124">
            <v>396.87424242423458</v>
          </cell>
          <cell r="AO124">
            <v>41703.840590909072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L125">
            <v>-8132.8846363636376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344.6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3982.2683939394046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  <cell r="AO130">
            <v>56002</v>
          </cell>
          <cell r="AQ130">
            <v>56002</v>
          </cell>
        </row>
        <row r="131">
          <cell r="AI131" t="e">
            <v>#REF!</v>
          </cell>
          <cell r="AK131">
            <v>1706.6864545454591</v>
          </cell>
          <cell r="AL131">
            <v>9186.0424182431379</v>
          </cell>
          <cell r="AM131">
            <v>-16555.413327334049</v>
          </cell>
          <cell r="AN131">
            <v>0</v>
          </cell>
          <cell r="AO131" t="e">
            <v>#REF!</v>
          </cell>
        </row>
        <row r="132">
          <cell r="AH132">
            <v>56002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N132">
            <v>0</v>
          </cell>
          <cell r="AO132">
            <v>0</v>
          </cell>
        </row>
        <row r="133">
          <cell r="AH133">
            <v>-7627.2103701987216</v>
          </cell>
          <cell r="AI133">
            <v>0</v>
          </cell>
          <cell r="AK133">
            <v>-1951.236272727273</v>
          </cell>
          <cell r="AL133">
            <v>0</v>
          </cell>
          <cell r="AO133">
            <v>0</v>
          </cell>
        </row>
        <row r="134">
          <cell r="AH134">
            <v>36.869999999999997</v>
          </cell>
          <cell r="AI134" t="e">
            <v>#REF!</v>
          </cell>
          <cell r="AK134">
            <v>56002</v>
          </cell>
          <cell r="AL134" t="e">
            <v>#DIV/0!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H135">
            <v>41.89</v>
          </cell>
          <cell r="AI135">
            <v>0</v>
          </cell>
          <cell r="AK135">
            <v>-7447.9201558602144</v>
          </cell>
          <cell r="AL135" t="e">
            <v>#DIV/0!</v>
          </cell>
          <cell r="AM135">
            <v>58108</v>
          </cell>
          <cell r="AN135">
            <v>0</v>
          </cell>
          <cell r="AO135">
            <v>0</v>
          </cell>
          <cell r="AQ135">
            <v>0</v>
          </cell>
        </row>
        <row r="136">
          <cell r="AH136">
            <v>0</v>
          </cell>
          <cell r="AI136">
            <v>0</v>
          </cell>
          <cell r="AK136">
            <v>35.44</v>
          </cell>
          <cell r="AL136">
            <v>0</v>
          </cell>
          <cell r="AM136">
            <v>28333</v>
          </cell>
          <cell r="AN136" t="e">
            <v>#DIV/0!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40.159999999999997</v>
          </cell>
          <cell r="AM137">
            <v>82229</v>
          </cell>
          <cell r="AN137" t="e">
            <v>#DIV/0!</v>
          </cell>
          <cell r="AO137" t="e">
            <v>#DIV/0!</v>
          </cell>
          <cell r="AQ137">
            <v>0</v>
          </cell>
        </row>
        <row r="138">
          <cell r="AH138">
            <v>10.24</v>
          </cell>
          <cell r="AI138">
            <v>-15490.787606060607</v>
          </cell>
          <cell r="AK138">
            <v>0</v>
          </cell>
          <cell r="AL138" t="e">
            <v>#DIV/0!</v>
          </cell>
          <cell r="AM138">
            <v>0</v>
          </cell>
          <cell r="AN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  <cell r="AP139">
            <v>180931</v>
          </cell>
        </row>
        <row r="140">
          <cell r="AG140">
            <v>0</v>
          </cell>
          <cell r="AH140">
            <v>7.46</v>
          </cell>
          <cell r="AI140">
            <v>16.649999999999999</v>
          </cell>
          <cell r="AK140">
            <v>10.96</v>
          </cell>
          <cell r="AL140" t="e">
            <v>#DIV/0!</v>
          </cell>
          <cell r="AM140" t="e">
            <v>#REF!</v>
          </cell>
          <cell r="AN140" t="e">
            <v>#DIV/0!</v>
          </cell>
          <cell r="AO140" t="e">
            <v>#DIV/0!</v>
          </cell>
        </row>
        <row r="141">
          <cell r="AH141">
            <v>46245.987452948561</v>
          </cell>
          <cell r="AI141">
            <v>0</v>
          </cell>
          <cell r="AJ141">
            <v>46245.987452948561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P142">
            <v>0</v>
          </cell>
          <cell r="AI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O142" t="e">
            <v>#DIV/0!</v>
          </cell>
        </row>
        <row r="143">
          <cell r="AH143">
            <v>865.25</v>
          </cell>
          <cell r="AI143">
            <v>9.84</v>
          </cell>
          <cell r="AJ143">
            <v>0</v>
          </cell>
          <cell r="AK143">
            <v>43363</v>
          </cell>
          <cell r="AL143">
            <v>43363</v>
          </cell>
          <cell r="AM143" t="e">
            <v>#DIV/0!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H144">
            <v>0</v>
          </cell>
          <cell r="AI144">
            <v>0</v>
          </cell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300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G146">
            <v>0</v>
          </cell>
          <cell r="AH146">
            <v>102247.98745294855</v>
          </cell>
          <cell r="AI146">
            <v>38926</v>
          </cell>
          <cell r="AJ146">
            <v>300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H147">
            <v>7980.143</v>
          </cell>
          <cell r="AI147">
            <v>0</v>
          </cell>
          <cell r="AJ147">
            <v>300</v>
          </cell>
          <cell r="AK147">
            <v>865.25</v>
          </cell>
          <cell r="AL147">
            <v>10533.525714285715</v>
          </cell>
          <cell r="AM147">
            <v>-63240.236520094339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S148">
            <v>0</v>
          </cell>
          <cell r="AH148">
            <v>102247.98745294855</v>
          </cell>
          <cell r="AI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 t="e">
            <v>#REF!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  <cell r="AO149">
            <v>11760.6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J151">
            <v>0</v>
          </cell>
          <cell r="AK151">
            <v>102388</v>
          </cell>
          <cell r="AL151">
            <v>46386</v>
          </cell>
          <cell r="AM151">
            <v>56002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0</v>
          </cell>
          <cell r="AL152">
            <v>75767.246259740248</v>
          </cell>
          <cell r="AM152">
            <v>59008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0</v>
          </cell>
          <cell r="AK153">
            <v>5.8</v>
          </cell>
          <cell r="AL153">
            <v>36</v>
          </cell>
          <cell r="AM153">
            <v>-11.7</v>
          </cell>
          <cell r="AO153">
            <v>2093</v>
          </cell>
          <cell r="AP153">
            <v>5098</v>
          </cell>
          <cell r="AQ153">
            <v>4891.9653693155615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43914</v>
          </cell>
          <cell r="AJ154">
            <v>33098</v>
          </cell>
          <cell r="AK154">
            <v>15.66507889570549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5.348542273679354</v>
          </cell>
          <cell r="AL155">
            <v>0</v>
          </cell>
          <cell r="AM155">
            <v>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  <cell r="AO156" t="e">
            <v>#REF!</v>
          </cell>
        </row>
        <row r="157">
          <cell r="F157">
            <v>0</v>
          </cell>
          <cell r="P157">
            <v>0</v>
          </cell>
          <cell r="R157">
            <v>-47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C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F158">
            <v>583.6</v>
          </cell>
          <cell r="P158">
            <v>699.4</v>
          </cell>
          <cell r="R158">
            <v>-1507.6</v>
          </cell>
          <cell r="S158">
            <v>1291.1454545454546</v>
          </cell>
          <cell r="V158">
            <v>408</v>
          </cell>
          <cell r="W158">
            <v>272</v>
          </cell>
          <cell r="X158">
            <v>661.0363636363636</v>
          </cell>
          <cell r="Y158">
            <v>0</v>
          </cell>
          <cell r="AA158">
            <v>98</v>
          </cell>
          <cell r="AB158">
            <v>183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4223.9818181818182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F159">
            <v>583.6</v>
          </cell>
          <cell r="P159">
            <v>538.20000000000005</v>
          </cell>
          <cell r="R159">
            <v>-1554.6</v>
          </cell>
          <cell r="S159">
            <v>737</v>
          </cell>
          <cell r="V159">
            <v>192</v>
          </cell>
          <cell r="W159">
            <v>84</v>
          </cell>
          <cell r="X159">
            <v>351</v>
          </cell>
          <cell r="Y159">
            <v>0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I159">
            <v>0</v>
          </cell>
          <cell r="AJ159">
            <v>142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R160">
            <v>0</v>
          </cell>
          <cell r="S160">
            <v>130.4</v>
          </cell>
          <cell r="W160">
            <v>70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142</v>
          </cell>
          <cell r="AK160">
            <v>1496.6</v>
          </cell>
          <cell r="AO160" t="e">
            <v>#REF!</v>
          </cell>
        </row>
        <row r="161">
          <cell r="F161">
            <v>320</v>
          </cell>
          <cell r="P161">
            <v>200</v>
          </cell>
          <cell r="R161" t="e">
            <v>#REF!</v>
          </cell>
          <cell r="S161">
            <v>149.6</v>
          </cell>
          <cell r="X161">
            <v>173.60000000000002</v>
          </cell>
          <cell r="Y161">
            <v>0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0</v>
          </cell>
          <cell r="AO161" t="e">
            <v>#REF!</v>
          </cell>
        </row>
        <row r="162">
          <cell r="F162">
            <v>0</v>
          </cell>
          <cell r="P162">
            <v>100</v>
          </cell>
          <cell r="Q162">
            <v>800</v>
          </cell>
          <cell r="R162">
            <v>-2024.5</v>
          </cell>
          <cell r="S162">
            <v>101</v>
          </cell>
          <cell r="T162">
            <v>0</v>
          </cell>
          <cell r="U162">
            <v>0</v>
          </cell>
          <cell r="W162">
            <v>0</v>
          </cell>
          <cell r="X162">
            <v>118</v>
          </cell>
          <cell r="Y162">
            <v>0</v>
          </cell>
          <cell r="Z162">
            <v>0</v>
          </cell>
          <cell r="AB162">
            <v>9</v>
          </cell>
          <cell r="AC162">
            <v>29</v>
          </cell>
          <cell r="AD162">
            <v>952.3</v>
          </cell>
          <cell r="AE162">
            <v>433.29999999999995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</row>
        <row r="163">
          <cell r="F163">
            <v>14.170833333333334</v>
          </cell>
          <cell r="P163">
            <v>226</v>
          </cell>
          <cell r="Q163">
            <v>154</v>
          </cell>
          <cell r="R163">
            <v>0</v>
          </cell>
          <cell r="S163">
            <v>133</v>
          </cell>
          <cell r="T163">
            <v>0</v>
          </cell>
          <cell r="U163">
            <v>0</v>
          </cell>
          <cell r="W163">
            <v>79</v>
          </cell>
          <cell r="X163">
            <v>226</v>
          </cell>
          <cell r="Y163">
            <v>0</v>
          </cell>
          <cell r="Z163">
            <v>0</v>
          </cell>
          <cell r="AB163">
            <v>9</v>
          </cell>
          <cell r="AC163">
            <v>173</v>
          </cell>
          <cell r="AD163">
            <v>0</v>
          </cell>
          <cell r="AE163">
            <v>0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J163">
            <v>0</v>
          </cell>
          <cell r="AK163">
            <v>14.170833333333334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</row>
        <row r="164">
          <cell r="F164">
            <v>14.170833333333334</v>
          </cell>
          <cell r="P164">
            <v>70</v>
          </cell>
          <cell r="Q164">
            <v>928</v>
          </cell>
          <cell r="R164">
            <v>-2532.4400000000005</v>
          </cell>
          <cell r="S164">
            <v>408.72727272727275</v>
          </cell>
          <cell r="T164">
            <v>1334</v>
          </cell>
          <cell r="U164">
            <v>830.15</v>
          </cell>
          <cell r="W164">
            <v>366</v>
          </cell>
          <cell r="X164">
            <v>278.18181818181819</v>
          </cell>
          <cell r="Y164">
            <v>1043</v>
          </cell>
          <cell r="Z164">
            <v>705.74</v>
          </cell>
          <cell r="AB164">
            <v>9</v>
          </cell>
          <cell r="AC164">
            <v>203</v>
          </cell>
          <cell r="AD164">
            <v>4465</v>
          </cell>
          <cell r="AE164">
            <v>390.89000000000033</v>
          </cell>
          <cell r="AF164">
            <v>117.09090909090909</v>
          </cell>
          <cell r="AG164">
            <v>121</v>
          </cell>
          <cell r="AH164">
            <v>487.36363636363637</v>
          </cell>
          <cell r="AI164" t="e">
            <v>#REF!</v>
          </cell>
          <cell r="AJ164">
            <v>0</v>
          </cell>
          <cell r="AK164">
            <v>959.90909090909099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</row>
        <row r="165">
          <cell r="F165">
            <v>124.60000000000002</v>
          </cell>
          <cell r="P165">
            <v>152</v>
          </cell>
          <cell r="Q165">
            <v>8</v>
          </cell>
          <cell r="R165">
            <v>-68.333333333333329</v>
          </cell>
          <cell r="S165">
            <v>882.41818181818189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382.85454545454542</v>
          </cell>
          <cell r="Y165">
            <v>238</v>
          </cell>
          <cell r="Z165">
            <v>117.33333333333333</v>
          </cell>
          <cell r="AC165">
            <v>279.8</v>
          </cell>
          <cell r="AD165">
            <v>38</v>
          </cell>
          <cell r="AE165">
            <v>1</v>
          </cell>
          <cell r="AF165">
            <v>157.90909090909091</v>
          </cell>
          <cell r="AG165">
            <v>157.90909090909091</v>
          </cell>
          <cell r="AH165">
            <v>6</v>
          </cell>
          <cell r="AI165" t="e">
            <v>#REF!</v>
          </cell>
          <cell r="AJ165">
            <v>0</v>
          </cell>
          <cell r="AK165">
            <v>1669.6727272727273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</row>
        <row r="166">
          <cell r="F166">
            <v>260</v>
          </cell>
          <cell r="P166">
            <v>180</v>
          </cell>
          <cell r="S166">
            <v>1291.1454545454546</v>
          </cell>
          <cell r="W166">
            <v>272</v>
          </cell>
          <cell r="X166">
            <v>661.0363636363636</v>
          </cell>
          <cell r="Y166">
            <v>0</v>
          </cell>
          <cell r="AC166">
            <v>482.8</v>
          </cell>
          <cell r="AD166">
            <v>-6684.3</v>
          </cell>
          <cell r="AF166">
            <v>157.90909090909091</v>
          </cell>
          <cell r="AG166">
            <v>157.90909090909091</v>
          </cell>
          <cell r="AH166">
            <v>2232</v>
          </cell>
          <cell r="AI166" t="e">
            <v>#REF!</v>
          </cell>
          <cell r="AK166">
            <v>1990.5272727272729</v>
          </cell>
          <cell r="AM166">
            <v>5767.2999999999993</v>
          </cell>
          <cell r="AO166">
            <v>42000.375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Y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H167">
            <v>0</v>
          </cell>
          <cell r="AI167" t="e">
            <v>#REF!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W168">
            <v>302</v>
          </cell>
          <cell r="X168">
            <v>0</v>
          </cell>
          <cell r="Y168">
            <v>202</v>
          </cell>
          <cell r="AA168">
            <v>100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200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8992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I175" t="e">
            <v>#REF!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</row>
        <row r="177">
          <cell r="F177">
            <v>18.666666666666664</v>
          </cell>
          <cell r="G177">
            <v>0</v>
          </cell>
          <cell r="H177">
            <v>0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32.800000000000004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F178">
            <v>1884.1066666666668</v>
          </cell>
          <cell r="G178">
            <v>0</v>
          </cell>
          <cell r="H178">
            <v>0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235.56000000000279</v>
          </cell>
          <cell r="AD178">
            <v>73</v>
          </cell>
          <cell r="AE178">
            <v>107.90909090909091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0">
          <cell r="F180">
            <v>1542.6999999999987</v>
          </cell>
          <cell r="P180">
            <v>610.20000000000027</v>
          </cell>
          <cell r="Q180">
            <v>0</v>
          </cell>
          <cell r="R180">
            <v>0</v>
          </cell>
          <cell r="S180">
            <v>3741.1999999999962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402.39999999999844</v>
          </cell>
          <cell r="AA180">
            <v>0</v>
          </cell>
          <cell r="AB180">
            <v>0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O181">
            <v>31409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T183">
            <v>0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H183">
            <v>-289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T185">
            <v>0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>
            <v>100</v>
          </cell>
          <cell r="X186">
            <v>79.7</v>
          </cell>
          <cell r="Y186" t="str">
            <v>Е/Е</v>
          </cell>
          <cell r="Z186" t="str">
            <v xml:space="preserve"> Т/Е</v>
          </cell>
          <cell r="AC186">
            <v>63.3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>
            <v>243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P188">
            <v>0</v>
          </cell>
          <cell r="S188">
            <v>111.9</v>
          </cell>
          <cell r="T188">
            <v>51.4</v>
          </cell>
          <cell r="U188">
            <v>-51.4</v>
          </cell>
          <cell r="X188">
            <v>102.5</v>
          </cell>
          <cell r="Y188">
            <v>52.7</v>
          </cell>
          <cell r="Z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104.1</v>
          </cell>
          <cell r="AQ188">
            <v>196</v>
          </cell>
        </row>
        <row r="189">
          <cell r="P189">
            <v>0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0</v>
          </cell>
          <cell r="Y189">
            <v>7225</v>
          </cell>
          <cell r="Z189">
            <v>13286</v>
          </cell>
          <cell r="AC189">
            <v>0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>
            <v>377.7</v>
          </cell>
          <cell r="AL189" t="str">
            <v>СТАНЦІї ЕЛЕКТРО</v>
          </cell>
          <cell r="AM189" t="str">
            <v>СТАНЦІІ ТЕПЛОВІ</v>
          </cell>
          <cell r="AN189">
            <v>66</v>
          </cell>
          <cell r="AO189">
            <v>252.49999999999997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S190">
            <v>194.5</v>
          </cell>
          <cell r="T190" t="e">
            <v>#DIV/0!</v>
          </cell>
          <cell r="U190" t="e">
            <v>#DIV/0!</v>
          </cell>
          <cell r="X190">
            <v>194.5</v>
          </cell>
          <cell r="Y190">
            <v>137.1</v>
          </cell>
          <cell r="Z190">
            <v>137.11000000000001</v>
          </cell>
          <cell r="AC190">
            <v>194.5</v>
          </cell>
          <cell r="AI190">
            <v>139.20000000000002</v>
          </cell>
          <cell r="AK190">
            <v>194.5</v>
          </cell>
          <cell r="AL190">
            <v>1.954</v>
          </cell>
          <cell r="AM190">
            <v>221.49122807017542</v>
          </cell>
          <cell r="AN190">
            <v>0</v>
          </cell>
          <cell r="AO190">
            <v>66</v>
          </cell>
          <cell r="AP190" t="e">
            <v>#DIV/0!</v>
          </cell>
          <cell r="AQ190" t="e">
            <v>#DIV/0!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I191">
            <v>159.4</v>
          </cell>
          <cell r="AK191">
            <v>50512</v>
          </cell>
          <cell r="AM191">
            <v>252.49999999999997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H192">
            <v>259.7</v>
          </cell>
          <cell r="AK192">
            <v>50512</v>
          </cell>
          <cell r="AL192">
            <v>221.49122807017542</v>
          </cell>
          <cell r="AM192">
            <v>66</v>
          </cell>
          <cell r="AO192">
            <v>0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H193">
            <v>298.60000000000002</v>
          </cell>
          <cell r="AI193">
            <v>192.5</v>
          </cell>
          <cell r="AK193">
            <v>0</v>
          </cell>
          <cell r="AL193">
            <v>252.49999999999997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H194">
            <v>0</v>
          </cell>
          <cell r="AI194">
            <v>26797</v>
          </cell>
          <cell r="AK194">
            <v>0</v>
          </cell>
          <cell r="AL194">
            <v>66</v>
          </cell>
          <cell r="AM194">
            <v>0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>
            <v>82.5</v>
          </cell>
          <cell r="Y195" t="str">
            <v>Е/Е</v>
          </cell>
          <cell r="Z195" t="str">
            <v xml:space="preserve"> Т/Е</v>
          </cell>
          <cell r="AC195">
            <v>82.5</v>
          </cell>
          <cell r="AH195">
            <v>194.5</v>
          </cell>
          <cell r="AI195">
            <v>26797</v>
          </cell>
          <cell r="AK195">
            <v>0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S196">
            <v>0</v>
          </cell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H196">
            <v>50512</v>
          </cell>
          <cell r="AI196">
            <v>0</v>
          </cell>
          <cell r="AK196">
            <v>0</v>
          </cell>
          <cell r="AL196">
            <v>28564</v>
          </cell>
        </row>
        <row r="197">
          <cell r="S197">
            <v>0</v>
          </cell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H197">
            <v>50512</v>
          </cell>
          <cell r="AI197">
            <v>0</v>
          </cell>
          <cell r="AK197">
            <v>0</v>
          </cell>
        </row>
        <row r="198">
          <cell r="S198">
            <v>0</v>
          </cell>
          <cell r="T198">
            <v>306.60000000000002</v>
          </cell>
          <cell r="U198">
            <v>112.8</v>
          </cell>
          <cell r="X198">
            <v>0</v>
          </cell>
          <cell r="Y198">
            <v>301.89999999999998</v>
          </cell>
          <cell r="Z198">
            <v>116.3</v>
          </cell>
          <cell r="AC198">
            <v>0</v>
          </cell>
          <cell r="AH198">
            <v>29.5</v>
          </cell>
          <cell r="AK198">
            <v>0</v>
          </cell>
          <cell r="AL198">
            <v>75.839416058394164</v>
          </cell>
        </row>
        <row r="199">
          <cell r="S199">
            <v>0</v>
          </cell>
          <cell r="T199">
            <v>130.50000000000003</v>
          </cell>
          <cell r="U199">
            <v>-50.8</v>
          </cell>
          <cell r="X199">
            <v>13.4</v>
          </cell>
          <cell r="Y199">
            <v>105.39999999999998</v>
          </cell>
          <cell r="Z199">
            <v>-47.899999999999991</v>
          </cell>
          <cell r="AC199">
            <v>16.100000000000001</v>
          </cell>
          <cell r="AH199">
            <v>40.700000000000003</v>
          </cell>
          <cell r="AI199">
            <v>0</v>
          </cell>
          <cell r="AK199">
            <v>29.5</v>
          </cell>
          <cell r="AL199">
            <v>103.9</v>
          </cell>
          <cell r="AN199">
            <v>75.839416058394164</v>
          </cell>
        </row>
        <row r="200">
          <cell r="F200">
            <v>75</v>
          </cell>
          <cell r="P200">
            <v>75</v>
          </cell>
          <cell r="S200">
            <v>0</v>
          </cell>
          <cell r="T200" t="e">
            <v>#DIV/0!</v>
          </cell>
          <cell r="U200" t="e">
            <v>#DIV/0!</v>
          </cell>
          <cell r="X200">
            <v>18.5</v>
          </cell>
          <cell r="Y200">
            <v>137.1</v>
          </cell>
          <cell r="Z200">
            <v>137.11000000000001</v>
          </cell>
          <cell r="AC200">
            <v>22.2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40.700000000000003</v>
          </cell>
          <cell r="AL200">
            <v>99.938587512794271</v>
          </cell>
          <cell r="AN200">
            <v>103.9</v>
          </cell>
          <cell r="AO200">
            <v>75.839416058394164</v>
          </cell>
        </row>
        <row r="201">
          <cell r="F201">
            <v>75</v>
          </cell>
          <cell r="P201">
            <v>75</v>
          </cell>
          <cell r="S201">
            <v>653</v>
          </cell>
          <cell r="T201" t="e">
            <v>#DIV/0!</v>
          </cell>
          <cell r="U201" t="e">
            <v>#DIV/0!</v>
          </cell>
          <cell r="X201">
            <v>5.7</v>
          </cell>
          <cell r="Y201">
            <v>14.450339999999997</v>
          </cell>
          <cell r="Z201">
            <v>-6.5675689999999998</v>
          </cell>
          <cell r="AC201">
            <v>5.9</v>
          </cell>
          <cell r="AD201">
            <v>5</v>
          </cell>
          <cell r="AE201">
            <v>7</v>
          </cell>
          <cell r="AH201">
            <v>385</v>
          </cell>
          <cell r="AJ201">
            <v>0</v>
          </cell>
          <cell r="AK201">
            <v>11.600000000000001</v>
          </cell>
          <cell r="AL201">
            <v>195.28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F202">
            <v>75</v>
          </cell>
          <cell r="S202">
            <v>385</v>
          </cell>
          <cell r="T202" t="e">
            <v>#DIV/0!</v>
          </cell>
          <cell r="U202" t="e">
            <v>#DIV/0!</v>
          </cell>
          <cell r="X202">
            <v>385</v>
          </cell>
          <cell r="Y202">
            <v>3874.858670999999</v>
          </cell>
          <cell r="Z202">
            <v>-3874.86571</v>
          </cell>
          <cell r="AC202">
            <v>385</v>
          </cell>
          <cell r="AH202">
            <v>11358</v>
          </cell>
          <cell r="AI202">
            <v>0</v>
          </cell>
          <cell r="AJ202">
            <v>0</v>
          </cell>
          <cell r="AK202">
            <v>385</v>
          </cell>
          <cell r="AL202">
            <v>14810</v>
          </cell>
          <cell r="AM202">
            <v>75.839416058394164</v>
          </cell>
          <cell r="AN202">
            <v>195.28</v>
          </cell>
          <cell r="AO202" t="e">
            <v>#DIV/0!</v>
          </cell>
          <cell r="AP202" t="e">
            <v>#DIV/0!</v>
          </cell>
          <cell r="AQ202" t="e">
            <v>#DIV/0!</v>
          </cell>
        </row>
        <row r="203">
          <cell r="F203">
            <v>75</v>
          </cell>
          <cell r="S203">
            <v>0</v>
          </cell>
          <cell r="X203">
            <v>5159</v>
          </cell>
          <cell r="AC203">
            <v>6200</v>
          </cell>
          <cell r="AH203">
            <v>11358</v>
          </cell>
          <cell r="AI203">
            <v>0</v>
          </cell>
          <cell r="AJ203">
            <v>0</v>
          </cell>
          <cell r="AK203">
            <v>11358</v>
          </cell>
          <cell r="AM203">
            <v>103.9</v>
          </cell>
          <cell r="AN203">
            <v>14810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Q204">
            <v>83.5</v>
          </cell>
          <cell r="S204">
            <v>0</v>
          </cell>
          <cell r="T204">
            <v>34.799999999999997</v>
          </cell>
          <cell r="U204">
            <v>71.600000000000009</v>
          </cell>
          <cell r="X204">
            <v>2466</v>
          </cell>
          <cell r="Y204">
            <v>66.599999999999994</v>
          </cell>
          <cell r="Z204">
            <v>86.9</v>
          </cell>
          <cell r="AC204">
            <v>2526</v>
          </cell>
          <cell r="AD204">
            <v>47.1</v>
          </cell>
          <cell r="AE204">
            <v>76.300000000000011</v>
          </cell>
          <cell r="AH204">
            <v>339.3</v>
          </cell>
          <cell r="AJ204">
            <v>0</v>
          </cell>
          <cell r="AK204">
            <v>11359</v>
          </cell>
          <cell r="AL204">
            <v>113.69999999999999</v>
          </cell>
          <cell r="AM204">
            <v>278.10000000000002</v>
          </cell>
          <cell r="AN204">
            <v>281.5</v>
          </cell>
          <cell r="AO204">
            <v>14810</v>
          </cell>
          <cell r="AP204">
            <v>75</v>
          </cell>
        </row>
        <row r="205">
          <cell r="P205">
            <v>8374.9121951219513</v>
          </cell>
          <cell r="Q205">
            <v>14133.087804878049</v>
          </cell>
          <cell r="S205">
            <v>111.9</v>
          </cell>
          <cell r="T205">
            <v>8329.4774346793329</v>
          </cell>
          <cell r="U205">
            <v>12106.522565320667</v>
          </cell>
          <cell r="X205">
            <v>121</v>
          </cell>
          <cell r="Y205">
            <v>37.5</v>
          </cell>
          <cell r="Z205">
            <v>83.5</v>
          </cell>
          <cell r="AA205">
            <v>14555.750000000004</v>
          </cell>
          <cell r="AC205">
            <v>106.4</v>
          </cell>
          <cell r="AD205">
            <v>34.799999999999997</v>
          </cell>
          <cell r="AE205">
            <v>71.600000000000009</v>
          </cell>
          <cell r="AH205">
            <v>61870</v>
          </cell>
          <cell r="AI205">
            <v>385</v>
          </cell>
          <cell r="AJ205">
            <v>16704.389629801284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P206">
            <v>223.33</v>
          </cell>
          <cell r="Q206">
            <v>169.26</v>
          </cell>
          <cell r="S206">
            <v>18925</v>
          </cell>
          <cell r="T206">
            <v>239.35</v>
          </cell>
          <cell r="U206">
            <v>169.09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G206">
            <v>0</v>
          </cell>
          <cell r="AH206">
            <v>182.35</v>
          </cell>
          <cell r="AI206" t="str">
            <v/>
          </cell>
          <cell r="AJ206" t="str">
            <v/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H207">
            <v>0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H208">
            <v>61870</v>
          </cell>
          <cell r="AI208">
            <v>159.4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  <cell r="AP208">
            <v>41.55</v>
          </cell>
          <cell r="AQ208">
            <v>41.55</v>
          </cell>
        </row>
        <row r="209">
          <cell r="S209">
            <v>21522</v>
          </cell>
          <cell r="X209">
            <v>22509</v>
          </cell>
          <cell r="Y209">
            <v>10797</v>
          </cell>
          <cell r="Z209">
            <v>14883</v>
          </cell>
          <cell r="AA209">
            <v>14883</v>
          </cell>
          <cell r="AC209">
            <v>20437</v>
          </cell>
          <cell r="AD209">
            <v>9180</v>
          </cell>
          <cell r="AE209">
            <v>13400</v>
          </cell>
          <cell r="AI209">
            <v>26797</v>
          </cell>
          <cell r="AJ209">
            <v>0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>
            <v>0</v>
          </cell>
          <cell r="AK210">
            <v>68498</v>
          </cell>
          <cell r="AL210" t="e">
            <v>#REF!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61871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AH213">
            <v>61870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Б.В.ЯЩЕНКО</v>
          </cell>
          <cell r="X218" t="str">
            <v>ЗАТВЕРДЖУЮ</v>
          </cell>
        </row>
        <row r="219">
          <cell r="G219" t="str">
            <v>М.В.ТЕРПИЛО</v>
          </cell>
          <cell r="X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Y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5">
          <cell r="G225" t="str">
            <v>В.Ю.МОНТЬЕВ</v>
          </cell>
          <cell r="S225" t="str">
            <v>ЗАТВЕРДЖУЮ</v>
          </cell>
        </row>
        <row r="226">
          <cell r="G226" t="str">
            <v xml:space="preserve">О.М.НИКОЛЕНКО      </v>
          </cell>
          <cell r="S226" t="str">
            <v>ГОЛОВА ПРАЛІННЯ АК КЕ</v>
          </cell>
        </row>
        <row r="227"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>
            <v>1507.2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29">
          <cell r="AP229">
            <v>1507.2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>
            <v>1507.2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 xml:space="preserve"> Голова правління 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 t="str">
            <v xml:space="preserve">         Затверджую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 t="str">
            <v xml:space="preserve"> Голова правління 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G244" t="str">
            <v xml:space="preserve">                        І.В.Плачков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 t="str">
            <v xml:space="preserve">   "_____" ________2000 р.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 t="str">
            <v xml:space="preserve"> Голова правління 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 t="str">
            <v xml:space="preserve">                        І.В.Плачков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 t="str">
            <v xml:space="preserve">   "_____" ________2000 р.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F250" t="str">
            <v>ПО ФІЛІАЛАХ АК КИЇВЕНЕРГО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F251" t="str">
            <v>РОЗРАХУНОК ФІНАНСОВИХ ПОТОКІВ НА   березень  2000 року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I251" t="str">
            <v>тис.грн.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Q253">
            <v>0</v>
          </cell>
          <cell r="R253">
            <v>0</v>
          </cell>
          <cell r="S253">
            <v>9526.8578787878778</v>
          </cell>
          <cell r="T253">
            <v>0</v>
          </cell>
          <cell r="U253">
            <v>0</v>
          </cell>
          <cell r="V253">
            <v>0</v>
          </cell>
          <cell r="X253">
            <v>2672.4863636363625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str">
            <v>ТИС.ГРН.</v>
          </cell>
          <cell r="AJ255">
            <v>4872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R256">
            <v>359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V256">
            <v>192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A256">
            <v>0</v>
          </cell>
          <cell r="AB256">
            <v>0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Q257">
            <v>0</v>
          </cell>
          <cell r="R257">
            <v>0</v>
          </cell>
          <cell r="S257">
            <v>8041.218181818178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2404.6545454545439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1313.2</v>
          </cell>
          <cell r="AD257">
            <v>0</v>
          </cell>
          <cell r="AE257">
            <v>0</v>
          </cell>
          <cell r="AF257">
            <v>3816.2</v>
          </cell>
          <cell r="AG257">
            <v>3162.08</v>
          </cell>
          <cell r="AH257">
            <v>655.12</v>
          </cell>
          <cell r="AI257" t="e">
            <v>#REF!</v>
          </cell>
          <cell r="AJ257">
            <v>7599</v>
          </cell>
          <cell r="AK257">
            <v>22345.506060606054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Q260">
            <v>0</v>
          </cell>
          <cell r="R260">
            <v>0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V260">
            <v>0</v>
          </cell>
          <cell r="W260">
            <v>0</v>
          </cell>
          <cell r="X260">
            <v>1376.7999999999986</v>
          </cell>
          <cell r="Y260">
            <v>342</v>
          </cell>
          <cell r="Z260">
            <v>760.63636363636419</v>
          </cell>
          <cell r="AA260">
            <v>0</v>
          </cell>
          <cell r="AB260">
            <v>0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G261">
            <v>1680.0409150901905</v>
          </cell>
          <cell r="H261">
            <v>3353.9590849098108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92918.818095238108</v>
          </cell>
          <cell r="AM261">
            <v>78593.25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61871</v>
          </cell>
          <cell r="AL262">
            <v>0</v>
          </cell>
          <cell r="AM262">
            <v>115933.25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Q263">
            <v>0</v>
          </cell>
          <cell r="R263">
            <v>0</v>
          </cell>
          <cell r="S263" t="e">
            <v>#REF!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I263" t="e">
            <v>#REF!</v>
          </cell>
          <cell r="AJ263">
            <v>-2455</v>
          </cell>
          <cell r="AK263">
            <v>11292</v>
          </cell>
          <cell r="AL263" t="e">
            <v>#REF!</v>
          </cell>
          <cell r="AM263">
            <v>17399.198571428577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1480</v>
          </cell>
          <cell r="AK264">
            <v>10408.151428571429</v>
          </cell>
        </row>
        <row r="265">
          <cell r="F265">
            <v>791.6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I265">
            <v>0</v>
          </cell>
          <cell r="AJ265">
            <v>78</v>
          </cell>
          <cell r="AK265">
            <v>791.6</v>
          </cell>
        </row>
        <row r="266">
          <cell r="F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J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J267">
            <v>111</v>
          </cell>
          <cell r="AK267">
            <v>4126.5514285714289</v>
          </cell>
        </row>
        <row r="268">
          <cell r="F268">
            <v>3500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0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J268">
            <v>3973</v>
          </cell>
          <cell r="AK268">
            <v>3500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J269">
            <v>363.66666666666663</v>
          </cell>
          <cell r="AK269">
            <v>0</v>
          </cell>
        </row>
        <row r="270">
          <cell r="F270">
            <v>1990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0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0</v>
          </cell>
          <cell r="AD270">
            <v>205</v>
          </cell>
          <cell r="AE270">
            <v>186.72969696969702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105</v>
          </cell>
          <cell r="AK270">
            <v>1990</v>
          </cell>
        </row>
        <row r="271">
          <cell r="F271">
            <v>9242.6666666666661</v>
          </cell>
          <cell r="G271">
            <v>212</v>
          </cell>
          <cell r="H271">
            <v>329.697</v>
          </cell>
          <cell r="P271">
            <v>904.32</v>
          </cell>
          <cell r="Q271">
            <v>0</v>
          </cell>
          <cell r="R271">
            <v>22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V271">
            <v>0</v>
          </cell>
          <cell r="X271">
            <v>643.65000000000009</v>
          </cell>
          <cell r="Y271">
            <v>288</v>
          </cell>
          <cell r="Z271">
            <v>119.28636363636366</v>
          </cell>
          <cell r="AA271">
            <v>16</v>
          </cell>
          <cell r="AB271">
            <v>3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J271">
            <v>823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J273">
            <v>16867.915260446367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J274">
            <v>912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Q275">
            <v>0</v>
          </cell>
          <cell r="R275">
            <v>0</v>
          </cell>
          <cell r="S275">
            <v>1685</v>
          </cell>
          <cell r="T275">
            <v>625.85363636363627</v>
          </cell>
          <cell r="U275">
            <v>650.41909090909098</v>
          </cell>
          <cell r="V275">
            <v>0</v>
          </cell>
          <cell r="W275">
            <v>0</v>
          </cell>
          <cell r="X275">
            <v>653</v>
          </cell>
          <cell r="Y275">
            <v>117</v>
          </cell>
          <cell r="Z275">
            <v>257.81818181818181</v>
          </cell>
          <cell r="AA275">
            <v>0</v>
          </cell>
          <cell r="AB275">
            <v>0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G277">
            <v>162</v>
          </cell>
          <cell r="H277">
            <v>425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Q278">
            <v>0</v>
          </cell>
          <cell r="R278">
            <v>0</v>
          </cell>
          <cell r="S278">
            <v>625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I280">
            <v>814.4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I281">
            <v>356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I285">
            <v>14738.47387878788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J286" t="str">
            <v>Е/Е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J287" t="str">
            <v>ПЛАН</v>
          </cell>
          <cell r="AK287">
            <v>100570.65748917751</v>
          </cell>
        </row>
        <row r="288">
          <cell r="F288">
            <v>0</v>
          </cell>
          <cell r="P288">
            <v>0</v>
          </cell>
          <cell r="Q288">
            <v>56</v>
          </cell>
          <cell r="S288">
            <v>250</v>
          </cell>
          <cell r="T288">
            <v>106</v>
          </cell>
          <cell r="U288">
            <v>105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329.33333333333337</v>
          </cell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J289">
            <v>10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J290">
            <v>137.66666666666666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J291">
            <v>13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8</v>
          </cell>
          <cell r="AK292">
            <v>0</v>
          </cell>
        </row>
        <row r="293">
          <cell r="F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28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J294">
            <v>0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T295">
            <v>0</v>
          </cell>
          <cell r="U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J295">
            <v>15.333333333333332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Q296">
            <v>0</v>
          </cell>
          <cell r="R296">
            <v>0</v>
          </cell>
          <cell r="S296">
            <v>290.40000000000003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104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76</v>
          </cell>
          <cell r="AD296">
            <v>0</v>
          </cell>
          <cell r="AE296">
            <v>0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J296">
            <v>1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J297">
            <v>4.333333333333333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T298">
            <v>4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9</v>
          </cell>
          <cell r="AK298">
            <v>0</v>
          </cell>
        </row>
        <row r="299">
          <cell r="F299">
            <v>18.666666666666664</v>
          </cell>
          <cell r="G299">
            <v>0</v>
          </cell>
          <cell r="H299">
            <v>0</v>
          </cell>
          <cell r="P299">
            <v>48.800000000000004</v>
          </cell>
          <cell r="Q299">
            <v>0</v>
          </cell>
          <cell r="R299">
            <v>0</v>
          </cell>
          <cell r="S299">
            <v>5.6000000000000005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13.600000000000001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J300">
            <v>196.5</v>
          </cell>
          <cell r="AK300">
            <v>100570.65748917751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I301">
            <v>0</v>
          </cell>
          <cell r="AJ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153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I303">
            <v>0</v>
          </cell>
          <cell r="AJ303">
            <v>0</v>
          </cell>
          <cell r="AK303">
            <v>100570.65748917751</v>
          </cell>
        </row>
        <row r="304">
          <cell r="F304">
            <v>0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J304">
            <v>43.833333333333336</v>
          </cell>
          <cell r="A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41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J308">
            <v>4.3333333333333339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T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37.666666666666664</v>
          </cell>
          <cell r="AK309">
            <v>0</v>
          </cell>
        </row>
        <row r="310">
          <cell r="F310">
            <v>69710.157142857148</v>
          </cell>
          <cell r="P310">
            <v>0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I311">
            <v>0</v>
          </cell>
          <cell r="AJ311">
            <v>373.16666666666663</v>
          </cell>
          <cell r="AK311">
            <v>0</v>
          </cell>
        </row>
        <row r="312">
          <cell r="F312">
            <v>8992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  <cell r="AK312">
            <v>8992</v>
          </cell>
        </row>
        <row r="313"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I313">
            <v>0</v>
          </cell>
          <cell r="AJ313">
            <v>95</v>
          </cell>
          <cell r="AK313">
            <v>0</v>
          </cell>
        </row>
        <row r="314">
          <cell r="F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  <cell r="AK314">
            <v>0</v>
          </cell>
        </row>
        <row r="315">
          <cell r="F315">
            <v>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J315">
            <v>12.333333333333334</v>
          </cell>
          <cell r="AK315">
            <v>0</v>
          </cell>
        </row>
        <row r="316">
          <cell r="F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  <cell r="AK316">
            <v>0</v>
          </cell>
        </row>
        <row r="317">
          <cell r="F317">
            <v>0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  <cell r="AK317">
            <v>0</v>
          </cell>
        </row>
        <row r="318"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J319">
            <v>0</v>
          </cell>
          <cell r="AK319">
            <v>100570.65748917751</v>
          </cell>
        </row>
        <row r="320">
          <cell r="P320">
            <v>1</v>
          </cell>
          <cell r="S320">
            <v>0</v>
          </cell>
          <cell r="T320">
            <v>0</v>
          </cell>
          <cell r="AH320">
            <v>28.5</v>
          </cell>
          <cell r="AJ320">
            <v>23.5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J321">
            <v>52.333333333333336</v>
          </cell>
          <cell r="AK321">
            <v>83800.038961038968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J322">
            <v>38</v>
          </cell>
          <cell r="AK322" t="e">
            <v>#REF!</v>
          </cell>
        </row>
        <row r="323"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I324">
            <v>6683.5069999999996</v>
          </cell>
          <cell r="AJ324">
            <v>2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T325">
            <v>0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J325">
            <v>3.3333333333333335</v>
          </cell>
          <cell r="AK325" t="e">
            <v>#REF!</v>
          </cell>
        </row>
        <row r="326"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I326" t="e">
            <v>#REF!</v>
          </cell>
          <cell r="AJ326">
            <v>6.3333333333333339</v>
          </cell>
          <cell r="AK326" t="e">
            <v>#REF!</v>
          </cell>
        </row>
        <row r="327"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I327">
            <v>721.80000000000007</v>
          </cell>
          <cell r="AJ327">
            <v>0</v>
          </cell>
          <cell r="AK327" t="e">
            <v>#REF!</v>
          </cell>
        </row>
        <row r="328"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I328">
            <v>12</v>
          </cell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T329">
            <v>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J329">
            <v>4</v>
          </cell>
          <cell r="AK329">
            <v>1570</v>
          </cell>
          <cell r="AM329">
            <v>1253</v>
          </cell>
        </row>
        <row r="330"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I330">
            <v>3500</v>
          </cell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T331">
            <v>0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T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538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I333" t="e">
            <v>#REF!</v>
          </cell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I334">
            <v>0</v>
          </cell>
          <cell r="AJ334">
            <v>36</v>
          </cell>
          <cell r="AK334">
            <v>3500</v>
          </cell>
          <cell r="AL334" t="e">
            <v>#REF!</v>
          </cell>
          <cell r="AM334">
            <v>3500</v>
          </cell>
        </row>
        <row r="335"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I335">
            <v>5357.15</v>
          </cell>
          <cell r="AJ335">
            <v>36</v>
          </cell>
          <cell r="AK335">
            <v>0</v>
          </cell>
          <cell r="AL335">
            <v>0</v>
          </cell>
          <cell r="AM335">
            <v>-141</v>
          </cell>
        </row>
        <row r="336"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I336">
            <v>4025.8545454545456</v>
          </cell>
          <cell r="AJ336">
            <v>1</v>
          </cell>
          <cell r="AK336">
            <v>1990</v>
          </cell>
          <cell r="AL336">
            <v>0</v>
          </cell>
          <cell r="AM336">
            <v>1990</v>
          </cell>
        </row>
        <row r="337"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9242.6666666666661</v>
          </cell>
          <cell r="AL337">
            <v>3500</v>
          </cell>
          <cell r="AM337">
            <v>3500</v>
          </cell>
        </row>
        <row r="338"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M338">
            <v>0</v>
          </cell>
        </row>
        <row r="339"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I339">
            <v>0</v>
          </cell>
          <cell r="AJ339">
            <v>7</v>
          </cell>
          <cell r="AK339">
            <v>2183.5999999999995</v>
          </cell>
          <cell r="AL339">
            <v>0</v>
          </cell>
          <cell r="AM339">
            <v>2302</v>
          </cell>
        </row>
        <row r="340"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I340">
            <v>4672</v>
          </cell>
          <cell r="AJ340">
            <v>0</v>
          </cell>
          <cell r="AK340">
            <v>2830.0727272727277</v>
          </cell>
          <cell r="AM340">
            <v>2501.0727272727272</v>
          </cell>
        </row>
        <row r="341"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I341">
            <v>1640</v>
          </cell>
          <cell r="AJ341">
            <v>1</v>
          </cell>
          <cell r="AK341">
            <v>0</v>
          </cell>
          <cell r="AL341">
            <v>0</v>
          </cell>
          <cell r="AM341">
            <v>0</v>
          </cell>
        </row>
        <row r="342"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I342">
            <v>952</v>
          </cell>
          <cell r="AJ342">
            <v>0.33333333333333331</v>
          </cell>
          <cell r="AK342">
            <v>0</v>
          </cell>
          <cell r="AL342">
            <v>-1300</v>
          </cell>
          <cell r="AM342">
            <v>0</v>
          </cell>
        </row>
        <row r="343"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I343">
            <v>1370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</row>
        <row r="344"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I344">
            <v>710</v>
          </cell>
          <cell r="AJ344">
            <v>0</v>
          </cell>
          <cell r="AK344">
            <v>4067.2</v>
          </cell>
          <cell r="AL344">
            <v>0</v>
          </cell>
          <cell r="AM344">
            <v>3105.4</v>
          </cell>
        </row>
        <row r="345"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1424</v>
          </cell>
          <cell r="AL345">
            <v>0</v>
          </cell>
          <cell r="AM345">
            <v>988</v>
          </cell>
        </row>
        <row r="346"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I346">
            <v>4</v>
          </cell>
          <cell r="AJ346">
            <v>0</v>
          </cell>
          <cell r="AK346">
            <v>302.40000000000003</v>
          </cell>
          <cell r="AL346">
            <v>0</v>
          </cell>
          <cell r="AM346">
            <v>276.8</v>
          </cell>
        </row>
        <row r="347"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I347">
            <v>814.4</v>
          </cell>
          <cell r="AJ347">
            <v>0</v>
          </cell>
          <cell r="AK347">
            <v>1444.2</v>
          </cell>
          <cell r="AL347" t="e">
            <v>#REF!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T348">
            <v>0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J348">
            <v>0</v>
          </cell>
          <cell r="AK348">
            <v>896.6</v>
          </cell>
          <cell r="AL348" t="e">
            <v>#REF!</v>
          </cell>
          <cell r="AM348">
            <v>1394</v>
          </cell>
        </row>
        <row r="349"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I349">
            <v>0</v>
          </cell>
          <cell r="AJ349">
            <v>2</v>
          </cell>
          <cell r="AK349">
            <v>0</v>
          </cell>
          <cell r="AL349" t="e">
            <v>#REF!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T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J350">
            <v>0</v>
          </cell>
          <cell r="AK350">
            <v>66</v>
          </cell>
          <cell r="AM350">
            <v>66</v>
          </cell>
        </row>
        <row r="351">
          <cell r="AI351">
            <v>295</v>
          </cell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I352">
            <v>0</v>
          </cell>
          <cell r="AK352">
            <v>989.8</v>
          </cell>
          <cell r="AL352">
            <v>0</v>
          </cell>
          <cell r="AM352">
            <v>0</v>
          </cell>
        </row>
        <row r="353">
          <cell r="AI353">
            <v>0</v>
          </cell>
          <cell r="AK353">
            <v>0</v>
          </cell>
          <cell r="AL353" t="e">
            <v>#REF!</v>
          </cell>
          <cell r="AM353">
            <v>5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256.43600000000032</v>
          </cell>
          <cell r="AK355">
            <v>105</v>
          </cell>
          <cell r="AM355">
            <v>105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0</v>
          </cell>
          <cell r="AL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  <cell r="AM359">
            <v>0</v>
          </cell>
        </row>
        <row r="360">
          <cell r="AJ360">
            <v>-2491</v>
          </cell>
          <cell r="AK360">
            <v>691.86666666666667</v>
          </cell>
          <cell r="AL360">
            <v>0</v>
          </cell>
          <cell r="AM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  <cell r="AM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0</v>
          </cell>
          <cell r="AM364">
            <v>710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  <cell r="AM365">
            <v>-2725</v>
          </cell>
        </row>
        <row r="367">
          <cell r="F367" t="e">
            <v>#REF!</v>
          </cell>
        </row>
        <row r="371">
          <cell r="F371">
            <v>-4642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I383" t="str">
            <v>ПЛАН</v>
          </cell>
          <cell r="AJ383" t="str">
            <v>ПЛАН</v>
          </cell>
        </row>
        <row r="384">
          <cell r="F384" t="str">
            <v>АППАРАТ</v>
          </cell>
          <cell r="G384">
            <v>96</v>
          </cell>
          <cell r="H384">
            <v>96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129</v>
          </cell>
          <cell r="Z384">
            <v>129</v>
          </cell>
          <cell r="AC384" t="str">
            <v>ТЕЦ6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17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0.66666666666666663</v>
          </cell>
          <cell r="S388">
            <v>14.333333333333332</v>
          </cell>
          <cell r="X388">
            <v>146.66666666666666</v>
          </cell>
          <cell r="Y388">
            <v>45</v>
          </cell>
          <cell r="Z388">
            <v>97</v>
          </cell>
          <cell r="AC388">
            <v>280.66666666666669</v>
          </cell>
          <cell r="AD388">
            <v>92</v>
          </cell>
          <cell r="AE388">
            <v>130</v>
          </cell>
          <cell r="AI388">
            <v>26</v>
          </cell>
          <cell r="AJ388">
            <v>18</v>
          </cell>
          <cell r="AK388">
            <v>428</v>
          </cell>
          <cell r="AL388">
            <v>137.66666666666666</v>
          </cell>
          <cell r="AM388">
            <v>312.33333333333331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13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I396">
            <v>587.33333333333337</v>
          </cell>
          <cell r="AJ396">
            <v>414.5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153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I402">
            <v>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H407">
            <v>122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43</v>
          </cell>
          <cell r="AL407">
            <v>37.666666666666664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  <cell r="AL408" t="e">
            <v>#REF!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I431">
            <v>0</v>
          </cell>
          <cell r="AJ431">
            <v>53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7">
        <row r="21">
          <cell r="AI21" t="str">
            <v xml:space="preserve">         Затверджую</v>
          </cell>
        </row>
      </sheetData>
      <sheetData sheetId="8">
        <row r="13">
          <cell r="C13" t="str">
            <v>І.В.ПЛАЧКОВ</v>
          </cell>
        </row>
      </sheetData>
      <sheetData sheetId="9" refreshError="1"/>
      <sheetData sheetId="10" refreshError="1"/>
      <sheetData sheetId="11">
        <row r="21">
          <cell r="AI21" t="str">
            <v xml:space="preserve">         Затверджую</v>
          </cell>
        </row>
      </sheetData>
      <sheetData sheetId="12">
        <row r="33">
          <cell r="P33">
            <v>12306</v>
          </cell>
        </row>
      </sheetData>
      <sheetData sheetId="13">
        <row r="34">
          <cell r="Q34" t="str">
            <v>КТМ</v>
          </cell>
        </row>
      </sheetData>
      <sheetData sheetId="14">
        <row r="33">
          <cell r="S33">
            <v>52204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  <sheetName val="assump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IAS Trial Balance"/>
      <sheetName val="DICTS"/>
      <sheetName val="Lead"/>
      <sheetName val="XREF"/>
      <sheetName val="Depreciation"/>
      <sheetName val="м_812"/>
      <sheetName val="PEV20002"/>
      <sheetName val="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факт"/>
      <sheetName val="Data"/>
      <sheetName val="Input TI"/>
      <sheetName val="_Ф2"/>
      <sheetName val="_Т1"/>
      <sheetName val="_Т10"/>
      <sheetName val="_Т2"/>
      <sheetName val="_Т4"/>
      <sheetName val="_Т5"/>
      <sheetName val="_Т6"/>
      <sheetName val="_Т7"/>
      <sheetName val="_Т8"/>
      <sheetName val="_Т9"/>
    </sheetNames>
    <sheetDataSet>
      <sheetData sheetId="0">
        <row r="8">
          <cell r="AF8" t="str">
            <v>ЗАТВЕРДЖУЮ</v>
          </cell>
        </row>
      </sheetData>
      <sheetData sheetId="1">
        <row r="8">
          <cell r="AF8" t="str">
            <v>ЗАТВЕРДЖУЮ</v>
          </cell>
        </row>
      </sheetData>
      <sheetData sheetId="2">
        <row r="8">
          <cell r="AF8" t="str">
            <v>ЗАТВЕРДЖУЮ</v>
          </cell>
        </row>
      </sheetData>
      <sheetData sheetId="3">
        <row r="8">
          <cell r="AF8" t="str">
            <v>ЗАТВЕРДЖУЮ</v>
          </cell>
        </row>
      </sheetData>
      <sheetData sheetId="4">
        <row r="8">
          <cell r="AF8" t="str">
            <v>ЗАТВЕРДЖУЮ</v>
          </cell>
        </row>
      </sheetData>
      <sheetData sheetId="5">
        <row r="8">
          <cell r="AF8" t="str">
            <v>ЗАТВЕРДЖУЮ</v>
          </cell>
        </row>
      </sheetData>
      <sheetData sheetId="6" refreshError="1">
        <row r="1">
          <cell r="AE1" t="str">
            <v>'9 міс.'!</v>
          </cell>
        </row>
        <row r="4">
          <cell r="AH4">
            <v>109</v>
          </cell>
        </row>
        <row r="8">
          <cell r="AF8" t="str">
            <v>ЗАТВЕРДЖУЮ</v>
          </cell>
        </row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</row>
        <row r="26">
          <cell r="X26" t="str">
            <v>В.О. ГЕНЕРАЛЬНОГО ДИРЕКТОРА  КЕ</v>
          </cell>
          <cell r="AI26" t="str">
            <v xml:space="preserve">   "_____" ________2000 р.</v>
          </cell>
        </row>
        <row r="27">
          <cell r="Y27" t="str">
            <v>ЯЩЕНКО Б.В.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при діючому тарифі 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</row>
        <row r="31">
          <cell r="P31" t="str">
            <v>+</v>
          </cell>
          <cell r="Q31" t="str">
            <v>КТМ</v>
          </cell>
          <cell r="R31" t="str">
            <v>ТЕЦ-5 розп. коштів</v>
          </cell>
          <cell r="S31" t="str">
            <v>-</v>
          </cell>
          <cell r="T31" t="str">
            <v>Е/Е</v>
          </cell>
          <cell r="U31" t="str">
            <v xml:space="preserve"> Т/Е</v>
          </cell>
          <cell r="V31" t="str">
            <v xml:space="preserve">ТЕЦ-5 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 xml:space="preserve">ТЕЦ-6 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>+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Q32" t="str">
            <v>КТМ</v>
          </cell>
          <cell r="T32">
            <v>166</v>
          </cell>
          <cell r="V32" t="str">
            <v xml:space="preserve">ТЕЦ-5 </v>
          </cell>
          <cell r="Y32">
            <v>268.14999999999998</v>
          </cell>
          <cell r="AA32" t="str">
            <v xml:space="preserve">ТЕЦ-6 </v>
          </cell>
          <cell r="AJ32">
            <v>479</v>
          </cell>
          <cell r="AP32">
            <v>268.14999999999998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P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J35">
            <v>75</v>
          </cell>
          <cell r="AL35">
            <v>395</v>
          </cell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  <cell r="AP37">
            <v>500</v>
          </cell>
        </row>
        <row r="38">
          <cell r="AJ38">
            <v>336</v>
          </cell>
          <cell r="AL38">
            <v>0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0</v>
          </cell>
          <cell r="AL39">
            <v>0</v>
          </cell>
          <cell r="AM39">
            <v>9793.2999999999993</v>
          </cell>
        </row>
        <row r="40"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  <cell r="AL40">
            <v>0</v>
          </cell>
        </row>
        <row r="41">
          <cell r="P41">
            <v>0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J41">
            <v>0</v>
          </cell>
          <cell r="AK41">
            <v>0</v>
          </cell>
          <cell r="AL41">
            <v>395.6</v>
          </cell>
          <cell r="AM41">
            <v>545</v>
          </cell>
          <cell r="AQ41">
            <v>1535.8899999999999</v>
          </cell>
        </row>
        <row r="42">
          <cell r="P42">
            <v>0</v>
          </cell>
          <cell r="Q42">
            <v>519</v>
          </cell>
          <cell r="U42">
            <v>415</v>
          </cell>
          <cell r="Z42">
            <v>590</v>
          </cell>
          <cell r="AJ42">
            <v>0</v>
          </cell>
          <cell r="AK42">
            <v>1519</v>
          </cell>
          <cell r="AL42">
            <v>395.6</v>
          </cell>
          <cell r="AM42">
            <v>1840</v>
          </cell>
          <cell r="AQ42">
            <v>2095</v>
          </cell>
        </row>
        <row r="43"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  <cell r="AJ43">
            <v>395.6</v>
          </cell>
          <cell r="AL43">
            <v>1580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L44">
            <v>0</v>
          </cell>
          <cell r="AM44">
            <v>0</v>
          </cell>
        </row>
        <row r="45"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  <cell r="AK45">
            <v>1580</v>
          </cell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R46">
            <v>-1075.5999999999999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672</v>
          </cell>
          <cell r="Z46">
            <v>382.65000000000009</v>
          </cell>
          <cell r="AC46">
            <v>1313.2</v>
          </cell>
          <cell r="AD46">
            <v>874.25</v>
          </cell>
          <cell r="AE46">
            <v>567</v>
          </cell>
          <cell r="AF46">
            <v>3816.2</v>
          </cell>
          <cell r="AG46">
            <v>3162.08</v>
          </cell>
          <cell r="AH46">
            <v>654.12</v>
          </cell>
          <cell r="AI46">
            <v>-1042.25</v>
          </cell>
          <cell r="AK46">
            <v>0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</row>
        <row r="47">
          <cell r="F47">
            <v>0.8</v>
          </cell>
          <cell r="P47">
            <v>0.8</v>
          </cell>
          <cell r="Q47">
            <v>178</v>
          </cell>
          <cell r="S47">
            <v>0.8</v>
          </cell>
          <cell r="T47">
            <v>187</v>
          </cell>
          <cell r="U47">
            <v>103</v>
          </cell>
          <cell r="W47">
            <v>340</v>
          </cell>
          <cell r="X47">
            <v>0.8</v>
          </cell>
          <cell r="Y47">
            <v>140</v>
          </cell>
          <cell r="Z47">
            <v>86</v>
          </cell>
          <cell r="AC47">
            <v>0.8</v>
          </cell>
          <cell r="AD47">
            <v>1235</v>
          </cell>
          <cell r="AE47">
            <v>64</v>
          </cell>
          <cell r="AF47">
            <v>0.8</v>
          </cell>
          <cell r="AG47">
            <v>0.8</v>
          </cell>
          <cell r="AH47">
            <v>0.8</v>
          </cell>
          <cell r="AI47">
            <v>0.45600000000000002</v>
          </cell>
          <cell r="AJ47">
            <v>820</v>
          </cell>
          <cell r="AK47">
            <v>1580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Y48">
            <v>22</v>
          </cell>
          <cell r="Z48">
            <v>25</v>
          </cell>
          <cell r="AC48">
            <v>1389.1963636363635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O48">
            <v>66.55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R50">
            <v>-135.1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211.40000000000009</v>
          </cell>
          <cell r="AK50">
            <v>1424</v>
          </cell>
          <cell r="AL50">
            <v>158</v>
          </cell>
          <cell r="AM50">
            <v>1266</v>
          </cell>
          <cell r="AN50">
            <v>1320</v>
          </cell>
          <cell r="AO50">
            <v>4454.1166666666668</v>
          </cell>
          <cell r="AP50">
            <v>1694.1</v>
          </cell>
          <cell r="AQ50">
            <v>2760.0166666666669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Q51">
            <v>536</v>
          </cell>
          <cell r="R51">
            <v>0</v>
          </cell>
          <cell r="S51">
            <v>760.26666666666688</v>
          </cell>
          <cell r="T51">
            <v>0</v>
          </cell>
          <cell r="U51">
            <v>0</v>
          </cell>
          <cell r="W51">
            <v>251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66</v>
          </cell>
          <cell r="AL51">
            <v>22</v>
          </cell>
          <cell r="AM51">
            <v>44</v>
          </cell>
          <cell r="AN51">
            <v>3</v>
          </cell>
          <cell r="AO51">
            <v>738.23599999999999</v>
          </cell>
          <cell r="AP51">
            <v>1257.0666666666671</v>
          </cell>
          <cell r="AQ51">
            <v>802</v>
          </cell>
        </row>
        <row r="52">
          <cell r="F52">
            <v>46.800000000000011</v>
          </cell>
          <cell r="G52">
            <v>10</v>
          </cell>
          <cell r="H52">
            <v>76.316159999999996</v>
          </cell>
          <cell r="P52">
            <v>10</v>
          </cell>
          <cell r="Q52">
            <v>446</v>
          </cell>
          <cell r="R52">
            <v>0</v>
          </cell>
          <cell r="S52">
            <v>80</v>
          </cell>
          <cell r="T52">
            <v>23885</v>
          </cell>
          <cell r="U52">
            <v>15653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466</v>
          </cell>
          <cell r="AO52">
            <v>88491</v>
          </cell>
          <cell r="AP52">
            <v>43629</v>
          </cell>
          <cell r="AQ52">
            <v>44862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14133.087804878049</v>
          </cell>
          <cell r="R53">
            <v>0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4</v>
          </cell>
          <cell r="AJ53">
            <v>3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Q54">
            <v>14133.087804878049</v>
          </cell>
          <cell r="R54">
            <v>0</v>
          </cell>
          <cell r="S54">
            <v>16.8</v>
          </cell>
          <cell r="T54">
            <v>16.8</v>
          </cell>
          <cell r="U54">
            <v>0</v>
          </cell>
          <cell r="W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F54">
            <v>0.3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R55">
            <v>-61.75</v>
          </cell>
          <cell r="S55">
            <v>18925</v>
          </cell>
          <cell r="T55">
            <v>18925</v>
          </cell>
          <cell r="U55">
            <v>0</v>
          </cell>
          <cell r="W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0</v>
          </cell>
          <cell r="R56">
            <v>-1596.106666666667</v>
          </cell>
          <cell r="S56">
            <v>18925</v>
          </cell>
          <cell r="T56">
            <v>18925</v>
          </cell>
          <cell r="U56">
            <v>0</v>
          </cell>
          <cell r="W56">
            <v>1374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509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Q57">
            <v>187.72727272727275</v>
          </cell>
          <cell r="R57">
            <v>-88</v>
          </cell>
          <cell r="S57">
            <v>1598</v>
          </cell>
          <cell r="T57">
            <v>0</v>
          </cell>
          <cell r="U57">
            <v>0</v>
          </cell>
          <cell r="W57">
            <v>958.5454545454545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G57">
            <v>96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388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10</v>
          </cell>
          <cell r="R58">
            <v>-511</v>
          </cell>
          <cell r="S58">
            <v>2599.8000000000002</v>
          </cell>
          <cell r="T58">
            <v>2599.8000000000002</v>
          </cell>
          <cell r="U58">
            <v>0</v>
          </cell>
          <cell r="W58">
            <v>53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26797</v>
          </cell>
          <cell r="AJ58">
            <v>15717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60</v>
          </cell>
          <cell r="R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W59">
            <v>307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0</v>
          </cell>
          <cell r="R60">
            <v>-1392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11.200000000000001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475</v>
          </cell>
          <cell r="R61">
            <v>0</v>
          </cell>
          <cell r="S61">
            <v>297</v>
          </cell>
          <cell r="T61">
            <v>146</v>
          </cell>
          <cell r="U61">
            <v>151</v>
          </cell>
          <cell r="W61">
            <v>574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1273.3200000000002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R62">
            <v>-1680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W62">
            <v>57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I62">
            <v>194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  <cell r="AQ62">
            <v>6277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151</v>
          </cell>
          <cell r="R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W63">
            <v>84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1131</v>
          </cell>
          <cell r="AJ63">
            <v>407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0</v>
          </cell>
          <cell r="R64">
            <v>288</v>
          </cell>
          <cell r="S64">
            <v>1266.5</v>
          </cell>
          <cell r="T64">
            <v>21</v>
          </cell>
          <cell r="U64">
            <v>109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324</v>
          </cell>
          <cell r="R65">
            <v>-2031.6</v>
          </cell>
          <cell r="S65">
            <v>1365.6</v>
          </cell>
          <cell r="T65">
            <v>0</v>
          </cell>
          <cell r="U65">
            <v>0</v>
          </cell>
          <cell r="W65">
            <v>433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I65">
            <v>3313</v>
          </cell>
          <cell r="AJ65">
            <v>1298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N65">
            <v>3870</v>
          </cell>
          <cell r="AO65">
            <v>376</v>
          </cell>
          <cell r="AP65">
            <v>939</v>
          </cell>
          <cell r="AQ65">
            <v>10970.6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Q66">
            <v>440</v>
          </cell>
          <cell r="R66">
            <v>-244.33333333333331</v>
          </cell>
          <cell r="S66">
            <v>0</v>
          </cell>
          <cell r="T66">
            <v>0</v>
          </cell>
          <cell r="U66">
            <v>0</v>
          </cell>
          <cell r="W66">
            <v>272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729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2281.090909090909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Q67">
            <v>139.18181818181819</v>
          </cell>
          <cell r="R67">
            <v>-14</v>
          </cell>
          <cell r="S67">
            <v>-70.599999999999909</v>
          </cell>
          <cell r="T67">
            <v>186.20000000000002</v>
          </cell>
          <cell r="U67">
            <v>978.8</v>
          </cell>
          <cell r="W67">
            <v>88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L67">
            <v>661.05</v>
          </cell>
          <cell r="AM67">
            <v>2549.9516666666668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8</v>
          </cell>
          <cell r="R68">
            <v>-79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W68">
            <v>5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51</v>
          </cell>
          <cell r="Q69">
            <v>45</v>
          </cell>
          <cell r="R69">
            <v>0</v>
          </cell>
          <cell r="S69">
            <v>296.72727272727275</v>
          </cell>
          <cell r="T69">
            <v>146.88</v>
          </cell>
          <cell r="U69">
            <v>769.12</v>
          </cell>
          <cell r="W69">
            <v>28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-3332</v>
          </cell>
          <cell r="AJ69">
            <v>51</v>
          </cell>
          <cell r="AK69">
            <v>784.90909090909099</v>
          </cell>
          <cell r="AL69">
            <v>162</v>
          </cell>
          <cell r="AM69">
            <v>622.90909090909099</v>
          </cell>
          <cell r="AN69">
            <v>608.18181818181824</v>
          </cell>
          <cell r="AO69">
            <v>502</v>
          </cell>
          <cell r="AP69">
            <v>1078</v>
          </cell>
          <cell r="A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0</v>
          </cell>
          <cell r="R70">
            <v>-654.75</v>
          </cell>
          <cell r="S70">
            <v>17</v>
          </cell>
          <cell r="T70">
            <v>479.6</v>
          </cell>
          <cell r="U70">
            <v>1438.8000000000002</v>
          </cell>
          <cell r="W70">
            <v>0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9</v>
          </cell>
          <cell r="AM70">
            <v>35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440</v>
          </cell>
          <cell r="R71">
            <v>0</v>
          </cell>
          <cell r="S71">
            <v>95</v>
          </cell>
          <cell r="T71">
            <v>0</v>
          </cell>
          <cell r="U71">
            <v>218</v>
          </cell>
          <cell r="W71">
            <v>272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252</v>
          </cell>
          <cell r="AL71">
            <v>52</v>
          </cell>
          <cell r="AM71">
            <v>200</v>
          </cell>
          <cell r="AN71">
            <v>194</v>
          </cell>
          <cell r="AO71">
            <v>78.363636363636374</v>
          </cell>
          <cell r="AP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Q72">
            <v>0</v>
          </cell>
          <cell r="R72">
            <v>-282.55</v>
          </cell>
          <cell r="S72">
            <v>27</v>
          </cell>
          <cell r="T72">
            <v>171</v>
          </cell>
          <cell r="U72">
            <v>104.45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</row>
        <row r="73">
          <cell r="F73">
            <v>33.641999999999996</v>
          </cell>
          <cell r="G73">
            <v>0</v>
          </cell>
          <cell r="H73">
            <v>0</v>
          </cell>
          <cell r="P73">
            <v>699.4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340</v>
          </cell>
          <cell r="AJ73">
            <v>79</v>
          </cell>
          <cell r="AK73">
            <v>699.4</v>
          </cell>
          <cell r="AL73">
            <v>699.4</v>
          </cell>
          <cell r="AM73">
            <v>0</v>
          </cell>
          <cell r="AN73">
            <v>3475</v>
          </cell>
          <cell r="AO73">
            <v>348</v>
          </cell>
          <cell r="AP73">
            <v>131</v>
          </cell>
          <cell r="AQ73">
            <v>217</v>
          </cell>
        </row>
        <row r="74">
          <cell r="F74">
            <v>0</v>
          </cell>
          <cell r="G74">
            <v>0</v>
          </cell>
          <cell r="P74">
            <v>0</v>
          </cell>
          <cell r="Q74">
            <v>0</v>
          </cell>
          <cell r="R74">
            <v>-282.55</v>
          </cell>
          <cell r="S74">
            <v>0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80.099999999999994</v>
          </cell>
          <cell r="R75">
            <v>-195.75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W75">
            <v>225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870.40000000000009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51</v>
          </cell>
          <cell r="R76">
            <v>0</v>
          </cell>
          <cell r="S76">
            <v>4732.8</v>
          </cell>
          <cell r="T76">
            <v>0</v>
          </cell>
          <cell r="U76">
            <v>0</v>
          </cell>
          <cell r="W76">
            <v>163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0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J77">
            <v>2074.1999999999998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8</v>
          </cell>
          <cell r="S78">
            <v>141.6</v>
          </cell>
          <cell r="T78">
            <v>93.456000000000003</v>
          </cell>
          <cell r="U78">
            <v>48.143999999999991</v>
          </cell>
          <cell r="W78">
            <v>12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I78" t="e">
            <v>#REF!</v>
          </cell>
          <cell r="AJ78">
            <v>115</v>
          </cell>
          <cell r="AK78">
            <v>947.59999999999991</v>
          </cell>
          <cell r="AL78">
            <v>239.4</v>
          </cell>
          <cell r="AM78">
            <v>708.19999999999993</v>
          </cell>
          <cell r="AN78">
            <v>1604.2666666666667</v>
          </cell>
          <cell r="AO78">
            <v>115</v>
          </cell>
          <cell r="AP78" t="e">
            <v>#REF!</v>
          </cell>
          <cell r="AQ78">
            <v>708.19999999999993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Q79">
            <v>19</v>
          </cell>
          <cell r="R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W79">
            <v>50</v>
          </cell>
          <cell r="X79">
            <v>84.800000000000011</v>
          </cell>
          <cell r="Y79">
            <v>0</v>
          </cell>
          <cell r="Z79">
            <v>0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O79">
            <v>1828.2</v>
          </cell>
          <cell r="AP79">
            <v>2735.5666666666666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0</v>
          </cell>
          <cell r="R80">
            <v>-7173.7066666666669</v>
          </cell>
          <cell r="S80">
            <v>36.800000000000004</v>
          </cell>
          <cell r="T80">
            <v>80.431999999999974</v>
          </cell>
          <cell r="U80">
            <v>41.434666666666658</v>
          </cell>
          <cell r="W80">
            <v>0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D80">
            <v>10</v>
          </cell>
          <cell r="AE80">
            <v>15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525.20000000000005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354.33333333333331</v>
          </cell>
          <cell r="AO80">
            <v>158068.1943939394</v>
          </cell>
          <cell r="AP80">
            <v>676.66666666666674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Q81">
            <v>2.1</v>
          </cell>
          <cell r="R81">
            <v>-7173.7066666666669</v>
          </cell>
          <cell r="S81">
            <v>47.2</v>
          </cell>
          <cell r="T81">
            <v>31042</v>
          </cell>
          <cell r="U81">
            <v>19964.210606060606</v>
          </cell>
          <cell r="W81">
            <v>4.8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D81">
            <v>14</v>
          </cell>
          <cell r="AE81">
            <v>23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156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N81">
            <v>817.13666666666666</v>
          </cell>
          <cell r="AO81">
            <v>69577.194393939397</v>
          </cell>
          <cell r="AP81">
            <v>233</v>
          </cell>
          <cell r="AQ81" t="e">
            <v>#REF!</v>
          </cell>
        </row>
        <row r="82">
          <cell r="F82">
            <v>0</v>
          </cell>
          <cell r="G82">
            <v>0</v>
          </cell>
          <cell r="H82">
            <v>0</v>
          </cell>
          <cell r="P82">
            <v>5</v>
          </cell>
          <cell r="Q82">
            <v>0</v>
          </cell>
          <cell r="R82">
            <v>0</v>
          </cell>
          <cell r="S82">
            <v>40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13869.303636363637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R83">
            <v>0</v>
          </cell>
          <cell r="S83">
            <v>7.5</v>
          </cell>
          <cell r="T83">
            <v>0</v>
          </cell>
          <cell r="U83">
            <v>0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42</v>
          </cell>
          <cell r="AE83">
            <v>39</v>
          </cell>
          <cell r="AF83">
            <v>4.8</v>
          </cell>
          <cell r="AG83">
            <v>43</v>
          </cell>
          <cell r="AH83">
            <v>4.8</v>
          </cell>
          <cell r="AI83" t="e">
            <v>#REF!</v>
          </cell>
          <cell r="AJ83" t="e">
            <v>#REF!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N83">
            <v>53</v>
          </cell>
          <cell r="AO83">
            <v>21504</v>
          </cell>
          <cell r="AP83">
            <v>21504</v>
          </cell>
          <cell r="AQ83">
            <v>0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W84">
            <v>0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0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1503.2727272727273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608.81818181818176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479.09090909090912</v>
          </cell>
          <cell r="AD85">
            <v>127</v>
          </cell>
          <cell r="AE85">
            <v>262</v>
          </cell>
          <cell r="AF85">
            <v>1435.090909090909</v>
          </cell>
          <cell r="AG85">
            <v>1219.090909090909</v>
          </cell>
          <cell r="AH85">
            <v>53</v>
          </cell>
          <cell r="AI85">
            <v>202.90909090909091</v>
          </cell>
          <cell r="AJ85">
            <v>10.600000000000001</v>
          </cell>
          <cell r="AK85">
            <v>4336.909090909091</v>
          </cell>
          <cell r="AL85">
            <v>1024</v>
          </cell>
          <cell r="AM85">
            <v>3312.909090909091</v>
          </cell>
          <cell r="AN85">
            <v>877.81000000000006</v>
          </cell>
          <cell r="AO85">
            <v>211.7</v>
          </cell>
          <cell r="AP85">
            <v>0</v>
          </cell>
          <cell r="AQ85">
            <v>211.7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0</v>
          </cell>
          <cell r="W86">
            <v>4354.545454545454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21837.195939509984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  <cell r="AQ86">
            <v>462</v>
          </cell>
        </row>
        <row r="87">
          <cell r="F87">
            <v>11292</v>
          </cell>
          <cell r="G87">
            <v>11292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S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24382.156000000006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-1243.5263636363638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R92">
            <v>-2024.5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J92">
            <v>389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4255</v>
          </cell>
          <cell r="Q93">
            <v>16124.915077605321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Q94">
            <v>1991.8272727272724</v>
          </cell>
          <cell r="R94">
            <v>0</v>
          </cell>
          <cell r="S94">
            <v>0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0</v>
          </cell>
          <cell r="Z94">
            <v>0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H97">
            <v>3572.1970000000001</v>
          </cell>
          <cell r="P97">
            <v>627.20000000000005</v>
          </cell>
          <cell r="Q97">
            <v>0</v>
          </cell>
          <cell r="R97">
            <v>0</v>
          </cell>
          <cell r="S97">
            <v>1365.6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175.20000000000002</v>
          </cell>
          <cell r="Y97">
            <v>25490.454545454544</v>
          </cell>
          <cell r="Z97">
            <v>4826.4863636363634</v>
          </cell>
          <cell r="AA97">
            <v>47215.512727272726</v>
          </cell>
          <cell r="AB97">
            <v>0</v>
          </cell>
          <cell r="AC97">
            <v>159.20000000000002</v>
          </cell>
          <cell r="AD97">
            <v>22325</v>
          </cell>
          <cell r="AE97">
            <v>6443.1963636363625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87</v>
          </cell>
          <cell r="G98">
            <v>2614</v>
          </cell>
          <cell r="H98">
            <v>3572.1970000000001</v>
          </cell>
          <cell r="P98">
            <v>627.20000000000005</v>
          </cell>
          <cell r="Q98">
            <v>0</v>
          </cell>
          <cell r="R98">
            <v>0</v>
          </cell>
          <cell r="S98">
            <v>1365.6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175.20000000000002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159.20000000000002</v>
          </cell>
          <cell r="AD98">
            <v>1019</v>
          </cell>
          <cell r="AE98">
            <v>926.19636363636255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9078.1560000000027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R99">
            <v>0</v>
          </cell>
          <cell r="S99">
            <v>3416</v>
          </cell>
          <cell r="W99">
            <v>0</v>
          </cell>
          <cell r="X99">
            <v>0</v>
          </cell>
          <cell r="Y99">
            <v>0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  <cell r="AL99">
            <v>109509.14393939395</v>
          </cell>
          <cell r="AM99">
            <v>46269.90741929959</v>
          </cell>
          <cell r="AO99">
            <v>3770.5939393939398</v>
          </cell>
        </row>
        <row r="100">
          <cell r="F100">
            <v>597.20000000000005</v>
          </cell>
          <cell r="P100">
            <v>0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0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56708.943606060609</v>
          </cell>
          <cell r="AK100">
            <v>597.20000000000005</v>
          </cell>
          <cell r="AL100">
            <v>85097.370909090911</v>
          </cell>
          <cell r="AM100">
            <v>40210.957581756855</v>
          </cell>
          <cell r="AO100">
            <v>26313.4</v>
          </cell>
        </row>
        <row r="101">
          <cell r="F101">
            <v>427</v>
          </cell>
          <cell r="P101">
            <v>0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  <cell r="AO101">
            <v>7674</v>
          </cell>
        </row>
        <row r="102">
          <cell r="F102">
            <v>93</v>
          </cell>
          <cell r="P102">
            <v>3077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  <cell r="AM102">
            <v>0</v>
          </cell>
          <cell r="AO102">
            <v>0</v>
          </cell>
        </row>
        <row r="103">
          <cell r="F103">
            <v>0</v>
          </cell>
          <cell r="P103">
            <v>1206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128</v>
          </cell>
          <cell r="AK103">
            <v>1291</v>
          </cell>
          <cell r="AM103">
            <v>3707</v>
          </cell>
          <cell r="AO103">
            <v>3702</v>
          </cell>
        </row>
        <row r="104">
          <cell r="F104">
            <v>0</v>
          </cell>
          <cell r="P104">
            <v>800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0</v>
          </cell>
          <cell r="AC104">
            <v>85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K104">
            <v>0</v>
          </cell>
          <cell r="AM104">
            <v>875</v>
          </cell>
          <cell r="AO104">
            <v>956</v>
          </cell>
        </row>
        <row r="105">
          <cell r="F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K105">
            <v>0</v>
          </cell>
          <cell r="AM105">
            <v>80</v>
          </cell>
          <cell r="AO105">
            <v>210</v>
          </cell>
        </row>
        <row r="106">
          <cell r="F106">
            <v>1047.2</v>
          </cell>
          <cell r="G106">
            <v>244</v>
          </cell>
          <cell r="H106">
            <v>598.31700000000001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0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  <cell r="AM106">
            <v>822</v>
          </cell>
          <cell r="AO106">
            <v>773</v>
          </cell>
        </row>
        <row r="107">
          <cell r="F107">
            <v>597.20000000000005</v>
          </cell>
          <cell r="G107">
            <v>176</v>
          </cell>
          <cell r="H107">
            <v>430.74900000000002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G108">
            <v>68</v>
          </cell>
          <cell r="H108">
            <v>168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  <cell r="AM108">
            <v>0</v>
          </cell>
          <cell r="AO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0</v>
          </cell>
          <cell r="AL109">
            <v>25.641990811638593</v>
          </cell>
          <cell r="AM109">
            <v>62.718009188361407</v>
          </cell>
          <cell r="AO109">
            <v>0</v>
          </cell>
          <cell r="AP109">
            <v>0</v>
          </cell>
          <cell r="AQ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R110">
            <v>0</v>
          </cell>
          <cell r="S110">
            <v>79.800000000000011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  <cell r="AM110">
            <v>0</v>
          </cell>
          <cell r="AO110">
            <v>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Q111">
            <v>928</v>
          </cell>
          <cell r="R111">
            <v>0</v>
          </cell>
          <cell r="S111">
            <v>79.800000000000011</v>
          </cell>
          <cell r="W111">
            <v>366</v>
          </cell>
          <cell r="X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  <cell r="AM111">
            <v>508</v>
          </cell>
          <cell r="AO111">
            <v>470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  <cell r="AO112">
            <v>-9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R113">
            <v>0</v>
          </cell>
          <cell r="S113">
            <v>264.8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264.8</v>
          </cell>
          <cell r="AM113">
            <v>0</v>
          </cell>
          <cell r="AO113">
            <v>1295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R114">
            <v>0</v>
          </cell>
          <cell r="S114">
            <v>264.8</v>
          </cell>
          <cell r="X114">
            <v>0</v>
          </cell>
          <cell r="Y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264.8</v>
          </cell>
          <cell r="AM114">
            <v>0</v>
          </cell>
          <cell r="AO114">
            <v>1000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  <cell r="AO115">
            <v>6305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Y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R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250.66666666666666</v>
          </cell>
          <cell r="AM119">
            <v>0</v>
          </cell>
          <cell r="AO119">
            <v>36465</v>
          </cell>
          <cell r="AP119">
            <v>5373.440590909071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  <cell r="AM120">
            <v>0</v>
          </cell>
          <cell r="AO120">
            <v>0</v>
          </cell>
        </row>
        <row r="121">
          <cell r="F121">
            <v>8992</v>
          </cell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8992</v>
          </cell>
          <cell r="AM121">
            <v>9756.2999999999993</v>
          </cell>
          <cell r="AO121">
            <v>36330.400000000001</v>
          </cell>
        </row>
        <row r="122">
          <cell r="F122">
            <v>0</v>
          </cell>
          <cell r="P122">
            <v>1499.2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F122">
            <v>0</v>
          </cell>
          <cell r="AI122" t="e">
            <v>#REF!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F123">
            <v>-13094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F123">
            <v>0</v>
          </cell>
          <cell r="AG123">
            <v>1383</v>
          </cell>
          <cell r="AH123">
            <v>12671.29101802213</v>
          </cell>
          <cell r="AI123" t="e">
            <v>#REF!</v>
          </cell>
          <cell r="AJ123">
            <v>11288.291018022128</v>
          </cell>
          <cell r="AK123">
            <v>-4642</v>
          </cell>
          <cell r="AL123">
            <v>-6716.1982727272625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F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 t="e">
            <v>#REF!</v>
          </cell>
          <cell r="AK124">
            <v>-3990</v>
          </cell>
          <cell r="AL124">
            <v>396.87424242423458</v>
          </cell>
          <cell r="AO124">
            <v>41703.840590909072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L125">
            <v>-8132.8846363636376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344.6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3982.2683939394046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  <cell r="AO130">
            <v>56002</v>
          </cell>
          <cell r="AQ130">
            <v>56002</v>
          </cell>
        </row>
        <row r="131">
          <cell r="AI131" t="e">
            <v>#REF!</v>
          </cell>
          <cell r="AK131">
            <v>1706.6864545454591</v>
          </cell>
          <cell r="AL131">
            <v>9186.0424182431379</v>
          </cell>
          <cell r="AM131">
            <v>-16555.413327334049</v>
          </cell>
          <cell r="AN131">
            <v>0</v>
          </cell>
          <cell r="AO131" t="e">
            <v>#REF!</v>
          </cell>
        </row>
        <row r="132">
          <cell r="AH132">
            <v>56002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N132">
            <v>0</v>
          </cell>
          <cell r="AO132">
            <v>0</v>
          </cell>
        </row>
        <row r="133">
          <cell r="AH133">
            <v>-7627.2103701987216</v>
          </cell>
          <cell r="AI133">
            <v>0</v>
          </cell>
          <cell r="AK133">
            <v>-1951.236272727273</v>
          </cell>
          <cell r="AL133">
            <v>0</v>
          </cell>
          <cell r="AO133">
            <v>0</v>
          </cell>
        </row>
        <row r="134">
          <cell r="AH134">
            <v>36.869999999999997</v>
          </cell>
          <cell r="AI134" t="e">
            <v>#REF!</v>
          </cell>
          <cell r="AK134">
            <v>56002</v>
          </cell>
          <cell r="AL134" t="e">
            <v>#DIV/0!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H135">
            <v>41.89</v>
          </cell>
          <cell r="AI135">
            <v>0</v>
          </cell>
          <cell r="AK135">
            <v>-7447.9201558602144</v>
          </cell>
          <cell r="AL135" t="e">
            <v>#DIV/0!</v>
          </cell>
          <cell r="AM135">
            <v>58108</v>
          </cell>
          <cell r="AN135">
            <v>0</v>
          </cell>
          <cell r="AO135">
            <v>0</v>
          </cell>
          <cell r="AQ135">
            <v>0</v>
          </cell>
        </row>
        <row r="136">
          <cell r="AH136">
            <v>0</v>
          </cell>
          <cell r="AI136">
            <v>0</v>
          </cell>
          <cell r="AK136">
            <v>35.44</v>
          </cell>
          <cell r="AL136">
            <v>0</v>
          </cell>
          <cell r="AM136">
            <v>28333</v>
          </cell>
          <cell r="AN136" t="e">
            <v>#DIV/0!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40.159999999999997</v>
          </cell>
          <cell r="AM137">
            <v>82229</v>
          </cell>
          <cell r="AN137" t="e">
            <v>#DIV/0!</v>
          </cell>
          <cell r="AO137" t="e">
            <v>#DIV/0!</v>
          </cell>
          <cell r="AQ137">
            <v>0</v>
          </cell>
        </row>
        <row r="138">
          <cell r="AH138">
            <v>10.24</v>
          </cell>
          <cell r="AI138">
            <v>-15490.787606060607</v>
          </cell>
          <cell r="AK138">
            <v>0</v>
          </cell>
          <cell r="AL138" t="e">
            <v>#DIV/0!</v>
          </cell>
          <cell r="AM138">
            <v>0</v>
          </cell>
          <cell r="AN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  <cell r="AP139">
            <v>180931</v>
          </cell>
        </row>
        <row r="140">
          <cell r="AG140">
            <v>0</v>
          </cell>
          <cell r="AH140">
            <v>7.46</v>
          </cell>
          <cell r="AI140">
            <v>16.649999999999999</v>
          </cell>
          <cell r="AK140">
            <v>10.96</v>
          </cell>
          <cell r="AL140" t="e">
            <v>#DIV/0!</v>
          </cell>
          <cell r="AM140" t="e">
            <v>#REF!</v>
          </cell>
          <cell r="AN140" t="e">
            <v>#DIV/0!</v>
          </cell>
          <cell r="AO140" t="e">
            <v>#DIV/0!</v>
          </cell>
        </row>
        <row r="141">
          <cell r="AH141">
            <v>46245.987452948561</v>
          </cell>
          <cell r="AI141">
            <v>0</v>
          </cell>
          <cell r="AJ141">
            <v>46245.987452948561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P142">
            <v>0</v>
          </cell>
          <cell r="AI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O142" t="e">
            <v>#DIV/0!</v>
          </cell>
        </row>
        <row r="143">
          <cell r="AH143">
            <v>865.25</v>
          </cell>
          <cell r="AI143">
            <v>9.84</v>
          </cell>
          <cell r="AJ143">
            <v>0</v>
          </cell>
          <cell r="AK143">
            <v>43363</v>
          </cell>
          <cell r="AL143">
            <v>43363</v>
          </cell>
          <cell r="AM143" t="e">
            <v>#DIV/0!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H144">
            <v>0</v>
          </cell>
          <cell r="AI144">
            <v>0</v>
          </cell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300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G146">
            <v>0</v>
          </cell>
          <cell r="AH146">
            <v>102247.98745294855</v>
          </cell>
          <cell r="AI146">
            <v>38926</v>
          </cell>
          <cell r="AJ146">
            <v>300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H147">
            <v>7980.143</v>
          </cell>
          <cell r="AI147">
            <v>0</v>
          </cell>
          <cell r="AJ147">
            <v>300</v>
          </cell>
          <cell r="AK147">
            <v>865.25</v>
          </cell>
          <cell r="AL147">
            <v>10533.525714285715</v>
          </cell>
          <cell r="AM147">
            <v>-63240.236520094339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S148">
            <v>0</v>
          </cell>
          <cell r="AH148">
            <v>102247.98745294855</v>
          </cell>
          <cell r="AI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 t="e">
            <v>#REF!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  <cell r="AO149">
            <v>11760.6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J151">
            <v>0</v>
          </cell>
          <cell r="AK151">
            <v>102388</v>
          </cell>
          <cell r="AL151">
            <v>46386</v>
          </cell>
          <cell r="AM151">
            <v>56002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0</v>
          </cell>
          <cell r="AL152">
            <v>75767.246259740248</v>
          </cell>
          <cell r="AM152">
            <v>59008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0</v>
          </cell>
          <cell r="AK153">
            <v>5.8</v>
          </cell>
          <cell r="AL153">
            <v>36</v>
          </cell>
          <cell r="AM153">
            <v>-11.7</v>
          </cell>
          <cell r="AO153">
            <v>2093</v>
          </cell>
          <cell r="AP153">
            <v>5098</v>
          </cell>
          <cell r="AQ153">
            <v>4891.9653693155615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43914</v>
          </cell>
          <cell r="AJ154">
            <v>33098</v>
          </cell>
          <cell r="AK154">
            <v>15.66507889570549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5.348542273679354</v>
          </cell>
          <cell r="AL155">
            <v>0</v>
          </cell>
          <cell r="AM155">
            <v>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  <cell r="AO156" t="e">
            <v>#REF!</v>
          </cell>
        </row>
        <row r="157">
          <cell r="F157">
            <v>0</v>
          </cell>
          <cell r="P157">
            <v>0</v>
          </cell>
          <cell r="R157">
            <v>-47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C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F158">
            <v>583.6</v>
          </cell>
          <cell r="P158">
            <v>699.4</v>
          </cell>
          <cell r="R158">
            <v>-1507.6</v>
          </cell>
          <cell r="S158">
            <v>1291.1454545454546</v>
          </cell>
          <cell r="V158">
            <v>408</v>
          </cell>
          <cell r="W158">
            <v>272</v>
          </cell>
          <cell r="X158">
            <v>661.0363636363636</v>
          </cell>
          <cell r="Y158">
            <v>0</v>
          </cell>
          <cell r="AA158">
            <v>98</v>
          </cell>
          <cell r="AB158">
            <v>183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4223.9818181818182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F159">
            <v>583.6</v>
          </cell>
          <cell r="P159">
            <v>538.20000000000005</v>
          </cell>
          <cell r="R159">
            <v>-1554.6</v>
          </cell>
          <cell r="S159">
            <v>737</v>
          </cell>
          <cell r="V159">
            <v>192</v>
          </cell>
          <cell r="W159">
            <v>84</v>
          </cell>
          <cell r="X159">
            <v>351</v>
          </cell>
          <cell r="Y159">
            <v>0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I159">
            <v>0</v>
          </cell>
          <cell r="AJ159">
            <v>142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R160">
            <v>0</v>
          </cell>
          <cell r="S160">
            <v>130.4</v>
          </cell>
          <cell r="W160">
            <v>70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142</v>
          </cell>
          <cell r="AK160">
            <v>1496.6</v>
          </cell>
          <cell r="AO160" t="e">
            <v>#REF!</v>
          </cell>
        </row>
        <row r="161">
          <cell r="F161">
            <v>320</v>
          </cell>
          <cell r="P161">
            <v>200</v>
          </cell>
          <cell r="R161" t="e">
            <v>#REF!</v>
          </cell>
          <cell r="S161">
            <v>149.6</v>
          </cell>
          <cell r="X161">
            <v>173.60000000000002</v>
          </cell>
          <cell r="Y161">
            <v>0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0</v>
          </cell>
          <cell r="AO161" t="e">
            <v>#REF!</v>
          </cell>
        </row>
        <row r="162">
          <cell r="F162">
            <v>0</v>
          </cell>
          <cell r="P162">
            <v>100</v>
          </cell>
          <cell r="Q162">
            <v>800</v>
          </cell>
          <cell r="R162">
            <v>-2024.5</v>
          </cell>
          <cell r="S162">
            <v>101</v>
          </cell>
          <cell r="T162">
            <v>0</v>
          </cell>
          <cell r="U162">
            <v>0</v>
          </cell>
          <cell r="W162">
            <v>0</v>
          </cell>
          <cell r="X162">
            <v>118</v>
          </cell>
          <cell r="Y162">
            <v>0</v>
          </cell>
          <cell r="Z162">
            <v>0</v>
          </cell>
          <cell r="AB162">
            <v>9</v>
          </cell>
          <cell r="AC162">
            <v>29</v>
          </cell>
          <cell r="AD162">
            <v>952.3</v>
          </cell>
          <cell r="AE162">
            <v>433.29999999999995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</row>
        <row r="163">
          <cell r="F163">
            <v>14.170833333333334</v>
          </cell>
          <cell r="P163">
            <v>226</v>
          </cell>
          <cell r="Q163">
            <v>154</v>
          </cell>
          <cell r="R163">
            <v>0</v>
          </cell>
          <cell r="S163">
            <v>133</v>
          </cell>
          <cell r="T163">
            <v>0</v>
          </cell>
          <cell r="U163">
            <v>0</v>
          </cell>
          <cell r="W163">
            <v>79</v>
          </cell>
          <cell r="X163">
            <v>226</v>
          </cell>
          <cell r="Y163">
            <v>0</v>
          </cell>
          <cell r="Z163">
            <v>0</v>
          </cell>
          <cell r="AB163">
            <v>9</v>
          </cell>
          <cell r="AC163">
            <v>173</v>
          </cell>
          <cell r="AD163">
            <v>0</v>
          </cell>
          <cell r="AE163">
            <v>0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J163">
            <v>0</v>
          </cell>
          <cell r="AK163">
            <v>14.170833333333334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</row>
        <row r="164">
          <cell r="F164">
            <v>14.170833333333334</v>
          </cell>
          <cell r="P164">
            <v>70</v>
          </cell>
          <cell r="Q164">
            <v>928</v>
          </cell>
          <cell r="R164">
            <v>-2532.4400000000005</v>
          </cell>
          <cell r="S164">
            <v>408.72727272727275</v>
          </cell>
          <cell r="T164">
            <v>1334</v>
          </cell>
          <cell r="U164">
            <v>830.15</v>
          </cell>
          <cell r="W164">
            <v>366</v>
          </cell>
          <cell r="X164">
            <v>278.18181818181819</v>
          </cell>
          <cell r="Y164">
            <v>1043</v>
          </cell>
          <cell r="Z164">
            <v>705.74</v>
          </cell>
          <cell r="AB164">
            <v>9</v>
          </cell>
          <cell r="AC164">
            <v>203</v>
          </cell>
          <cell r="AD164">
            <v>4465</v>
          </cell>
          <cell r="AE164">
            <v>390.89000000000033</v>
          </cell>
          <cell r="AF164">
            <v>117.09090909090909</v>
          </cell>
          <cell r="AG164">
            <v>121</v>
          </cell>
          <cell r="AH164">
            <v>487.36363636363637</v>
          </cell>
          <cell r="AI164" t="e">
            <v>#REF!</v>
          </cell>
          <cell r="AJ164">
            <v>0</v>
          </cell>
          <cell r="AK164">
            <v>959.90909090909099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</row>
        <row r="165">
          <cell r="F165">
            <v>124.60000000000002</v>
          </cell>
          <cell r="P165">
            <v>152</v>
          </cell>
          <cell r="Q165">
            <v>8</v>
          </cell>
          <cell r="R165">
            <v>-68.333333333333329</v>
          </cell>
          <cell r="S165">
            <v>882.41818181818189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382.85454545454542</v>
          </cell>
          <cell r="Y165">
            <v>238</v>
          </cell>
          <cell r="Z165">
            <v>117.33333333333333</v>
          </cell>
          <cell r="AC165">
            <v>279.8</v>
          </cell>
          <cell r="AD165">
            <v>38</v>
          </cell>
          <cell r="AE165">
            <v>1</v>
          </cell>
          <cell r="AF165">
            <v>157.90909090909091</v>
          </cell>
          <cell r="AG165">
            <v>157.90909090909091</v>
          </cell>
          <cell r="AH165">
            <v>6</v>
          </cell>
          <cell r="AI165" t="e">
            <v>#REF!</v>
          </cell>
          <cell r="AJ165">
            <v>0</v>
          </cell>
          <cell r="AK165">
            <v>1669.6727272727273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</row>
        <row r="166">
          <cell r="F166">
            <v>260</v>
          </cell>
          <cell r="P166">
            <v>180</v>
          </cell>
          <cell r="S166">
            <v>1291.1454545454546</v>
          </cell>
          <cell r="W166">
            <v>272</v>
          </cell>
          <cell r="X166">
            <v>661.0363636363636</v>
          </cell>
          <cell r="Y166">
            <v>0</v>
          </cell>
          <cell r="AC166">
            <v>482.8</v>
          </cell>
          <cell r="AD166">
            <v>-6684.3</v>
          </cell>
          <cell r="AF166">
            <v>157.90909090909091</v>
          </cell>
          <cell r="AG166">
            <v>157.90909090909091</v>
          </cell>
          <cell r="AH166">
            <v>2232</v>
          </cell>
          <cell r="AI166" t="e">
            <v>#REF!</v>
          </cell>
          <cell r="AK166">
            <v>1990.5272727272729</v>
          </cell>
          <cell r="AM166">
            <v>5767.2999999999993</v>
          </cell>
          <cell r="AO166">
            <v>42000.375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Y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H167">
            <v>0</v>
          </cell>
          <cell r="AI167" t="e">
            <v>#REF!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W168">
            <v>302</v>
          </cell>
          <cell r="X168">
            <v>0</v>
          </cell>
          <cell r="Y168">
            <v>202</v>
          </cell>
          <cell r="AA168">
            <v>100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200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8992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I175" t="e">
            <v>#REF!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</row>
        <row r="177">
          <cell r="F177">
            <v>18.666666666666664</v>
          </cell>
          <cell r="G177">
            <v>0</v>
          </cell>
          <cell r="H177">
            <v>0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32.800000000000004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F178">
            <v>1884.1066666666668</v>
          </cell>
          <cell r="G178">
            <v>0</v>
          </cell>
          <cell r="H178">
            <v>0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235.56000000000279</v>
          </cell>
          <cell r="AD178">
            <v>73</v>
          </cell>
          <cell r="AE178">
            <v>107.90909090909091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0">
          <cell r="F180">
            <v>1542.6999999999987</v>
          </cell>
          <cell r="P180">
            <v>610.20000000000027</v>
          </cell>
          <cell r="Q180">
            <v>0</v>
          </cell>
          <cell r="R180">
            <v>0</v>
          </cell>
          <cell r="S180">
            <v>3741.1999999999962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402.39999999999844</v>
          </cell>
          <cell r="AA180">
            <v>0</v>
          </cell>
          <cell r="AB180">
            <v>0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O181">
            <v>31409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T183">
            <v>0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H183">
            <v>-289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T185">
            <v>0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>
            <v>100</v>
          </cell>
          <cell r="X186">
            <v>79.7</v>
          </cell>
          <cell r="Y186" t="str">
            <v>Е/Е</v>
          </cell>
          <cell r="Z186" t="str">
            <v xml:space="preserve"> Т/Е</v>
          </cell>
          <cell r="AC186">
            <v>63.3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>
            <v>243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P188">
            <v>0</v>
          </cell>
          <cell r="S188">
            <v>111.9</v>
          </cell>
          <cell r="T188">
            <v>51.4</v>
          </cell>
          <cell r="U188">
            <v>-51.4</v>
          </cell>
          <cell r="X188">
            <v>102.5</v>
          </cell>
          <cell r="Y188">
            <v>52.7</v>
          </cell>
          <cell r="Z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104.1</v>
          </cell>
          <cell r="AQ188">
            <v>196</v>
          </cell>
        </row>
        <row r="189">
          <cell r="P189">
            <v>0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0</v>
          </cell>
          <cell r="Y189">
            <v>7225</v>
          </cell>
          <cell r="Z189">
            <v>13286</v>
          </cell>
          <cell r="AC189">
            <v>0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>
            <v>377.7</v>
          </cell>
          <cell r="AL189" t="str">
            <v>СТАНЦІї ЕЛЕКТРО</v>
          </cell>
          <cell r="AM189" t="str">
            <v>СТАНЦІІ ТЕПЛОВІ</v>
          </cell>
          <cell r="AN189">
            <v>66</v>
          </cell>
          <cell r="AO189">
            <v>252.49999999999997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S190">
            <v>194.5</v>
          </cell>
          <cell r="T190" t="e">
            <v>#DIV/0!</v>
          </cell>
          <cell r="U190" t="e">
            <v>#DIV/0!</v>
          </cell>
          <cell r="X190">
            <v>194.5</v>
          </cell>
          <cell r="Y190">
            <v>137.1</v>
          </cell>
          <cell r="Z190">
            <v>137.11000000000001</v>
          </cell>
          <cell r="AC190">
            <v>194.5</v>
          </cell>
          <cell r="AI190">
            <v>139.20000000000002</v>
          </cell>
          <cell r="AK190">
            <v>194.5</v>
          </cell>
          <cell r="AL190">
            <v>1.954</v>
          </cell>
          <cell r="AM190">
            <v>221.49122807017542</v>
          </cell>
          <cell r="AN190">
            <v>0</v>
          </cell>
          <cell r="AO190">
            <v>66</v>
          </cell>
          <cell r="AP190" t="e">
            <v>#DIV/0!</v>
          </cell>
          <cell r="AQ190" t="e">
            <v>#DIV/0!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I191">
            <v>159.4</v>
          </cell>
          <cell r="AK191">
            <v>50512</v>
          </cell>
          <cell r="AM191">
            <v>252.49999999999997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H192">
            <v>259.7</v>
          </cell>
          <cell r="AK192">
            <v>50512</v>
          </cell>
          <cell r="AL192">
            <v>221.49122807017542</v>
          </cell>
          <cell r="AM192">
            <v>66</v>
          </cell>
          <cell r="AO192">
            <v>0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H193">
            <v>298.60000000000002</v>
          </cell>
          <cell r="AI193">
            <v>192.5</v>
          </cell>
          <cell r="AK193">
            <v>0</v>
          </cell>
          <cell r="AL193">
            <v>252.49999999999997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H194">
            <v>0</v>
          </cell>
          <cell r="AI194">
            <v>26797</v>
          </cell>
          <cell r="AK194">
            <v>0</v>
          </cell>
          <cell r="AL194">
            <v>66</v>
          </cell>
          <cell r="AM194">
            <v>0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>
            <v>82.5</v>
          </cell>
          <cell r="Y195" t="str">
            <v>Е/Е</v>
          </cell>
          <cell r="Z195" t="str">
            <v xml:space="preserve"> Т/Е</v>
          </cell>
          <cell r="AC195">
            <v>82.5</v>
          </cell>
          <cell r="AH195">
            <v>194.5</v>
          </cell>
          <cell r="AI195">
            <v>26797</v>
          </cell>
          <cell r="AK195">
            <v>0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S196">
            <v>0</v>
          </cell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H196">
            <v>50512</v>
          </cell>
          <cell r="AI196">
            <v>0</v>
          </cell>
          <cell r="AK196">
            <v>0</v>
          </cell>
          <cell r="AL196">
            <v>28564</v>
          </cell>
        </row>
        <row r="197">
          <cell r="S197">
            <v>0</v>
          </cell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H197">
            <v>50512</v>
          </cell>
          <cell r="AI197">
            <v>0</v>
          </cell>
          <cell r="AK197">
            <v>0</v>
          </cell>
        </row>
        <row r="198">
          <cell r="S198">
            <v>0</v>
          </cell>
          <cell r="T198">
            <v>306.60000000000002</v>
          </cell>
          <cell r="U198">
            <v>112.8</v>
          </cell>
          <cell r="X198">
            <v>0</v>
          </cell>
          <cell r="Y198">
            <v>301.89999999999998</v>
          </cell>
          <cell r="Z198">
            <v>116.3</v>
          </cell>
          <cell r="AC198">
            <v>0</v>
          </cell>
          <cell r="AH198">
            <v>29.5</v>
          </cell>
          <cell r="AK198">
            <v>0</v>
          </cell>
          <cell r="AL198">
            <v>75.839416058394164</v>
          </cell>
        </row>
        <row r="199">
          <cell r="S199">
            <v>0</v>
          </cell>
          <cell r="T199">
            <v>130.50000000000003</v>
          </cell>
          <cell r="U199">
            <v>-50.8</v>
          </cell>
          <cell r="X199">
            <v>13.4</v>
          </cell>
          <cell r="Y199">
            <v>105.39999999999998</v>
          </cell>
          <cell r="Z199">
            <v>-47.899999999999991</v>
          </cell>
          <cell r="AC199">
            <v>16.100000000000001</v>
          </cell>
          <cell r="AH199">
            <v>40.700000000000003</v>
          </cell>
          <cell r="AI199">
            <v>0</v>
          </cell>
          <cell r="AK199">
            <v>29.5</v>
          </cell>
          <cell r="AL199">
            <v>103.9</v>
          </cell>
          <cell r="AN199">
            <v>75.839416058394164</v>
          </cell>
        </row>
        <row r="200">
          <cell r="F200">
            <v>75</v>
          </cell>
          <cell r="P200">
            <v>75</v>
          </cell>
          <cell r="S200">
            <v>0</v>
          </cell>
          <cell r="T200" t="e">
            <v>#DIV/0!</v>
          </cell>
          <cell r="U200" t="e">
            <v>#DIV/0!</v>
          </cell>
          <cell r="X200">
            <v>18.5</v>
          </cell>
          <cell r="Y200">
            <v>137.1</v>
          </cell>
          <cell r="Z200">
            <v>137.11000000000001</v>
          </cell>
          <cell r="AC200">
            <v>22.2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40.700000000000003</v>
          </cell>
          <cell r="AL200">
            <v>99.938587512794271</v>
          </cell>
          <cell r="AN200">
            <v>103.9</v>
          </cell>
          <cell r="AO200">
            <v>75.839416058394164</v>
          </cell>
        </row>
        <row r="201">
          <cell r="F201">
            <v>75</v>
          </cell>
          <cell r="P201">
            <v>75</v>
          </cell>
          <cell r="S201">
            <v>653</v>
          </cell>
          <cell r="T201" t="e">
            <v>#DIV/0!</v>
          </cell>
          <cell r="U201" t="e">
            <v>#DIV/0!</v>
          </cell>
          <cell r="X201">
            <v>5.7</v>
          </cell>
          <cell r="Y201">
            <v>14.450339999999997</v>
          </cell>
          <cell r="Z201">
            <v>-6.5675689999999998</v>
          </cell>
          <cell r="AC201">
            <v>5.9</v>
          </cell>
          <cell r="AD201">
            <v>5</v>
          </cell>
          <cell r="AE201">
            <v>7</v>
          </cell>
          <cell r="AH201">
            <v>385</v>
          </cell>
          <cell r="AJ201">
            <v>0</v>
          </cell>
          <cell r="AK201">
            <v>11.600000000000001</v>
          </cell>
          <cell r="AL201">
            <v>195.28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F202">
            <v>75</v>
          </cell>
          <cell r="S202">
            <v>385</v>
          </cell>
          <cell r="T202" t="e">
            <v>#DIV/0!</v>
          </cell>
          <cell r="U202" t="e">
            <v>#DIV/0!</v>
          </cell>
          <cell r="X202">
            <v>385</v>
          </cell>
          <cell r="Y202">
            <v>3874.858670999999</v>
          </cell>
          <cell r="Z202">
            <v>-3874.86571</v>
          </cell>
          <cell r="AC202">
            <v>385</v>
          </cell>
          <cell r="AH202">
            <v>11358</v>
          </cell>
          <cell r="AI202">
            <v>0</v>
          </cell>
          <cell r="AJ202">
            <v>0</v>
          </cell>
          <cell r="AK202">
            <v>385</v>
          </cell>
          <cell r="AL202">
            <v>14810</v>
          </cell>
          <cell r="AM202">
            <v>75.839416058394164</v>
          </cell>
          <cell r="AN202">
            <v>195.28</v>
          </cell>
          <cell r="AO202" t="e">
            <v>#DIV/0!</v>
          </cell>
          <cell r="AP202" t="e">
            <v>#DIV/0!</v>
          </cell>
          <cell r="AQ202" t="e">
            <v>#DIV/0!</v>
          </cell>
        </row>
        <row r="203">
          <cell r="F203">
            <v>75</v>
          </cell>
          <cell r="S203">
            <v>0</v>
          </cell>
          <cell r="X203">
            <v>5159</v>
          </cell>
          <cell r="AC203">
            <v>6200</v>
          </cell>
          <cell r="AH203">
            <v>11358</v>
          </cell>
          <cell r="AI203">
            <v>0</v>
          </cell>
          <cell r="AJ203">
            <v>0</v>
          </cell>
          <cell r="AK203">
            <v>11358</v>
          </cell>
          <cell r="AM203">
            <v>103.9</v>
          </cell>
          <cell r="AN203">
            <v>14810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Q204">
            <v>83.5</v>
          </cell>
          <cell r="S204">
            <v>0</v>
          </cell>
          <cell r="T204">
            <v>34.799999999999997</v>
          </cell>
          <cell r="U204">
            <v>71.600000000000009</v>
          </cell>
          <cell r="X204">
            <v>2466</v>
          </cell>
          <cell r="Y204">
            <v>66.599999999999994</v>
          </cell>
          <cell r="Z204">
            <v>86.9</v>
          </cell>
          <cell r="AC204">
            <v>2526</v>
          </cell>
          <cell r="AD204">
            <v>47.1</v>
          </cell>
          <cell r="AE204">
            <v>76.300000000000011</v>
          </cell>
          <cell r="AH204">
            <v>339.3</v>
          </cell>
          <cell r="AJ204">
            <v>0</v>
          </cell>
          <cell r="AK204">
            <v>11359</v>
          </cell>
          <cell r="AL204">
            <v>113.69999999999999</v>
          </cell>
          <cell r="AM204">
            <v>278.10000000000002</v>
          </cell>
          <cell r="AN204">
            <v>281.5</v>
          </cell>
          <cell r="AO204">
            <v>14810</v>
          </cell>
          <cell r="AP204">
            <v>75</v>
          </cell>
        </row>
        <row r="205">
          <cell r="P205">
            <v>8374.9121951219513</v>
          </cell>
          <cell r="Q205">
            <v>14133.087804878049</v>
          </cell>
          <cell r="S205">
            <v>111.9</v>
          </cell>
          <cell r="T205">
            <v>8329.4774346793329</v>
          </cell>
          <cell r="U205">
            <v>12106.522565320667</v>
          </cell>
          <cell r="X205">
            <v>121</v>
          </cell>
          <cell r="Y205">
            <v>37.5</v>
          </cell>
          <cell r="Z205">
            <v>83.5</v>
          </cell>
          <cell r="AA205">
            <v>14555.750000000004</v>
          </cell>
          <cell r="AC205">
            <v>106.4</v>
          </cell>
          <cell r="AD205">
            <v>34.799999999999997</v>
          </cell>
          <cell r="AE205">
            <v>71.600000000000009</v>
          </cell>
          <cell r="AH205">
            <v>61870</v>
          </cell>
          <cell r="AI205">
            <v>385</v>
          </cell>
          <cell r="AJ205">
            <v>16704.389629801284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P206">
            <v>223.33</v>
          </cell>
          <cell r="Q206">
            <v>169.26</v>
          </cell>
          <cell r="S206">
            <v>18925</v>
          </cell>
          <cell r="T206">
            <v>239.35</v>
          </cell>
          <cell r="U206">
            <v>169.09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G206">
            <v>0</v>
          </cell>
          <cell r="AH206">
            <v>182.35</v>
          </cell>
          <cell r="AI206" t="str">
            <v/>
          </cell>
          <cell r="AJ206" t="str">
            <v/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H207">
            <v>0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H208">
            <v>61870</v>
          </cell>
          <cell r="AI208">
            <v>159.4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  <cell r="AP208">
            <v>41.55</v>
          </cell>
          <cell r="AQ208">
            <v>41.55</v>
          </cell>
        </row>
        <row r="209">
          <cell r="S209">
            <v>21522</v>
          </cell>
          <cell r="X209">
            <v>22509</v>
          </cell>
          <cell r="Y209">
            <v>10797</v>
          </cell>
          <cell r="Z209">
            <v>14883</v>
          </cell>
          <cell r="AA209">
            <v>14883</v>
          </cell>
          <cell r="AC209">
            <v>20437</v>
          </cell>
          <cell r="AD209">
            <v>9180</v>
          </cell>
          <cell r="AE209">
            <v>13400</v>
          </cell>
          <cell r="AI209">
            <v>26797</v>
          </cell>
          <cell r="AJ209">
            <v>0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>
            <v>0</v>
          </cell>
          <cell r="AK210">
            <v>68498</v>
          </cell>
          <cell r="AL210" t="e">
            <v>#REF!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61871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AH213">
            <v>61870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Б.В.ЯЩЕНКО</v>
          </cell>
          <cell r="X218" t="str">
            <v>ЗАТВЕРДЖУЮ</v>
          </cell>
        </row>
        <row r="219">
          <cell r="G219" t="str">
            <v>М.В.ТЕРПИЛО</v>
          </cell>
          <cell r="X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Y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5">
          <cell r="G225" t="str">
            <v>В.Ю.МОНТЬЕВ</v>
          </cell>
          <cell r="S225" t="str">
            <v>ЗАТВЕРДЖУЮ</v>
          </cell>
        </row>
        <row r="226">
          <cell r="G226" t="str">
            <v xml:space="preserve">О.М.НИКОЛЕНКО      </v>
          </cell>
          <cell r="S226" t="str">
            <v>ГОЛОВА ПРАЛІННЯ АК КЕ</v>
          </cell>
        </row>
        <row r="227"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>
            <v>1507.2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29">
          <cell r="AP229">
            <v>1507.2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>
            <v>1507.2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 xml:space="preserve"> Голова правління 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 t="str">
            <v xml:space="preserve">         Затверджую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 t="str">
            <v xml:space="preserve"> Голова правління 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G244" t="str">
            <v xml:space="preserve">                        І.В.Плачков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 t="str">
            <v xml:space="preserve">   "_____" ________2000 р.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 t="str">
            <v xml:space="preserve"> Голова правління 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 t="str">
            <v xml:space="preserve">                        І.В.Плачков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 t="str">
            <v xml:space="preserve">   "_____" ________2000 р.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F250" t="str">
            <v>ПО ФІЛІАЛАХ АК КИЇВЕНЕРГО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F251" t="str">
            <v>РОЗРАХУНОК ФІНАНСОВИХ ПОТОКІВ НА   березень  2000 року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I251" t="str">
            <v>тис.грн.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Q253">
            <v>0</v>
          </cell>
          <cell r="R253">
            <v>0</v>
          </cell>
          <cell r="S253">
            <v>9526.8578787878778</v>
          </cell>
          <cell r="T253">
            <v>0</v>
          </cell>
          <cell r="U253">
            <v>0</v>
          </cell>
          <cell r="V253">
            <v>0</v>
          </cell>
          <cell r="X253">
            <v>2672.4863636363625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str">
            <v>ТИС.ГРН.</v>
          </cell>
          <cell r="AJ255">
            <v>4872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R256">
            <v>359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V256">
            <v>192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A256">
            <v>0</v>
          </cell>
          <cell r="AB256">
            <v>0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Q257">
            <v>0</v>
          </cell>
          <cell r="R257">
            <v>0</v>
          </cell>
          <cell r="S257">
            <v>8041.218181818178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2404.6545454545439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1313.2</v>
          </cell>
          <cell r="AD257">
            <v>0</v>
          </cell>
          <cell r="AE257">
            <v>0</v>
          </cell>
          <cell r="AF257">
            <v>3816.2</v>
          </cell>
          <cell r="AG257">
            <v>3162.08</v>
          </cell>
          <cell r="AH257">
            <v>655.12</v>
          </cell>
          <cell r="AI257" t="e">
            <v>#REF!</v>
          </cell>
          <cell r="AJ257">
            <v>7599</v>
          </cell>
          <cell r="AK257">
            <v>22345.506060606054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Q260">
            <v>0</v>
          </cell>
          <cell r="R260">
            <v>0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V260">
            <v>0</v>
          </cell>
          <cell r="W260">
            <v>0</v>
          </cell>
          <cell r="X260">
            <v>1376.7999999999986</v>
          </cell>
          <cell r="Y260">
            <v>342</v>
          </cell>
          <cell r="Z260">
            <v>760.63636363636419</v>
          </cell>
          <cell r="AA260">
            <v>0</v>
          </cell>
          <cell r="AB260">
            <v>0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G261">
            <v>1680.0409150901905</v>
          </cell>
          <cell r="H261">
            <v>3353.9590849098108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92918.818095238108</v>
          </cell>
          <cell r="AM261">
            <v>78593.25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61871</v>
          </cell>
          <cell r="AL262">
            <v>0</v>
          </cell>
          <cell r="AM262">
            <v>115933.25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Q263">
            <v>0</v>
          </cell>
          <cell r="R263">
            <v>0</v>
          </cell>
          <cell r="S263" t="e">
            <v>#REF!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I263" t="e">
            <v>#REF!</v>
          </cell>
          <cell r="AJ263">
            <v>-2455</v>
          </cell>
          <cell r="AK263">
            <v>11292</v>
          </cell>
          <cell r="AL263" t="e">
            <v>#REF!</v>
          </cell>
          <cell r="AM263">
            <v>17399.198571428577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1480</v>
          </cell>
          <cell r="AK264">
            <v>10408.151428571429</v>
          </cell>
        </row>
        <row r="265">
          <cell r="F265">
            <v>791.6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I265">
            <v>0</v>
          </cell>
          <cell r="AJ265">
            <v>78</v>
          </cell>
          <cell r="AK265">
            <v>791.6</v>
          </cell>
        </row>
        <row r="266">
          <cell r="F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J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J267">
            <v>111</v>
          </cell>
          <cell r="AK267">
            <v>4126.5514285714289</v>
          </cell>
        </row>
        <row r="268">
          <cell r="F268">
            <v>3500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0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J268">
            <v>3973</v>
          </cell>
          <cell r="AK268">
            <v>3500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J269">
            <v>363.66666666666663</v>
          </cell>
          <cell r="AK269">
            <v>0</v>
          </cell>
        </row>
        <row r="270">
          <cell r="F270">
            <v>1990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0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0</v>
          </cell>
          <cell r="AD270">
            <v>205</v>
          </cell>
          <cell r="AE270">
            <v>186.72969696969702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105</v>
          </cell>
          <cell r="AK270">
            <v>1990</v>
          </cell>
        </row>
        <row r="271">
          <cell r="F271">
            <v>9242.6666666666661</v>
          </cell>
          <cell r="G271">
            <v>212</v>
          </cell>
          <cell r="H271">
            <v>329.697</v>
          </cell>
          <cell r="P271">
            <v>904.32</v>
          </cell>
          <cell r="Q271">
            <v>0</v>
          </cell>
          <cell r="R271">
            <v>22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V271">
            <v>0</v>
          </cell>
          <cell r="X271">
            <v>643.65000000000009</v>
          </cell>
          <cell r="Y271">
            <v>288</v>
          </cell>
          <cell r="Z271">
            <v>119.28636363636366</v>
          </cell>
          <cell r="AA271">
            <v>16</v>
          </cell>
          <cell r="AB271">
            <v>3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J271">
            <v>823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J273">
            <v>16867.915260446367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J274">
            <v>912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Q275">
            <v>0</v>
          </cell>
          <cell r="R275">
            <v>0</v>
          </cell>
          <cell r="S275">
            <v>1685</v>
          </cell>
          <cell r="T275">
            <v>625.85363636363627</v>
          </cell>
          <cell r="U275">
            <v>650.41909090909098</v>
          </cell>
          <cell r="V275">
            <v>0</v>
          </cell>
          <cell r="W275">
            <v>0</v>
          </cell>
          <cell r="X275">
            <v>653</v>
          </cell>
          <cell r="Y275">
            <v>117</v>
          </cell>
          <cell r="Z275">
            <v>257.81818181818181</v>
          </cell>
          <cell r="AA275">
            <v>0</v>
          </cell>
          <cell r="AB275">
            <v>0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G277">
            <v>162</v>
          </cell>
          <cell r="H277">
            <v>425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Q278">
            <v>0</v>
          </cell>
          <cell r="R278">
            <v>0</v>
          </cell>
          <cell r="S278">
            <v>625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I280">
            <v>814.4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I281">
            <v>356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I285">
            <v>14738.47387878788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J286" t="str">
            <v>Е/Е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J287" t="str">
            <v>ПЛАН</v>
          </cell>
          <cell r="AK287">
            <v>100570.65748917751</v>
          </cell>
        </row>
        <row r="288">
          <cell r="F288">
            <v>0</v>
          </cell>
          <cell r="P288">
            <v>0</v>
          </cell>
          <cell r="Q288">
            <v>56</v>
          </cell>
          <cell r="S288">
            <v>250</v>
          </cell>
          <cell r="T288">
            <v>106</v>
          </cell>
          <cell r="U288">
            <v>105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329.33333333333337</v>
          </cell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J289">
            <v>10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J290">
            <v>137.66666666666666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J291">
            <v>13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8</v>
          </cell>
          <cell r="AK292">
            <v>0</v>
          </cell>
        </row>
        <row r="293">
          <cell r="F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28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J294">
            <v>0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T295">
            <v>0</v>
          </cell>
          <cell r="U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J295">
            <v>15.333333333333332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Q296">
            <v>0</v>
          </cell>
          <cell r="R296">
            <v>0</v>
          </cell>
          <cell r="S296">
            <v>290.40000000000003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104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76</v>
          </cell>
          <cell r="AD296">
            <v>0</v>
          </cell>
          <cell r="AE296">
            <v>0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J296">
            <v>1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J297">
            <v>4.333333333333333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T298">
            <v>4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9</v>
          </cell>
          <cell r="AK298">
            <v>0</v>
          </cell>
        </row>
        <row r="299">
          <cell r="F299">
            <v>18.666666666666664</v>
          </cell>
          <cell r="G299">
            <v>0</v>
          </cell>
          <cell r="H299">
            <v>0</v>
          </cell>
          <cell r="P299">
            <v>48.800000000000004</v>
          </cell>
          <cell r="Q299">
            <v>0</v>
          </cell>
          <cell r="R299">
            <v>0</v>
          </cell>
          <cell r="S299">
            <v>5.6000000000000005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13.600000000000001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J300">
            <v>196.5</v>
          </cell>
          <cell r="AK300">
            <v>100570.65748917751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I301">
            <v>0</v>
          </cell>
          <cell r="AJ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153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I303">
            <v>0</v>
          </cell>
          <cell r="AJ303">
            <v>0</v>
          </cell>
          <cell r="AK303">
            <v>100570.65748917751</v>
          </cell>
        </row>
        <row r="304">
          <cell r="F304">
            <v>0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J304">
            <v>43.833333333333336</v>
          </cell>
          <cell r="A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41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J308">
            <v>4.3333333333333339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T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37.666666666666664</v>
          </cell>
          <cell r="AK309">
            <v>0</v>
          </cell>
        </row>
        <row r="310">
          <cell r="F310">
            <v>69710.157142857148</v>
          </cell>
          <cell r="P310">
            <v>0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I311">
            <v>0</v>
          </cell>
          <cell r="AJ311">
            <v>373.16666666666663</v>
          </cell>
          <cell r="AK311">
            <v>0</v>
          </cell>
        </row>
        <row r="312">
          <cell r="F312">
            <v>8992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  <cell r="AK312">
            <v>8992</v>
          </cell>
        </row>
        <row r="313"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I313">
            <v>0</v>
          </cell>
          <cell r="AJ313">
            <v>95</v>
          </cell>
          <cell r="AK313">
            <v>0</v>
          </cell>
        </row>
        <row r="314">
          <cell r="F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  <cell r="AK314">
            <v>0</v>
          </cell>
        </row>
        <row r="315">
          <cell r="F315">
            <v>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J315">
            <v>12.333333333333334</v>
          </cell>
          <cell r="AK315">
            <v>0</v>
          </cell>
        </row>
        <row r="316">
          <cell r="F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  <cell r="AK316">
            <v>0</v>
          </cell>
        </row>
        <row r="317">
          <cell r="F317">
            <v>0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  <cell r="AK317">
            <v>0</v>
          </cell>
        </row>
        <row r="318"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J319">
            <v>0</v>
          </cell>
          <cell r="AK319">
            <v>100570.65748917751</v>
          </cell>
        </row>
        <row r="320">
          <cell r="P320">
            <v>1</v>
          </cell>
          <cell r="S320">
            <v>0</v>
          </cell>
          <cell r="T320">
            <v>0</v>
          </cell>
          <cell r="AH320">
            <v>28.5</v>
          </cell>
          <cell r="AJ320">
            <v>23.5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J321">
            <v>52.333333333333336</v>
          </cell>
          <cell r="AK321">
            <v>83800.038961038968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J322">
            <v>38</v>
          </cell>
          <cell r="AK322" t="e">
            <v>#REF!</v>
          </cell>
        </row>
        <row r="323"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I324">
            <v>6683.5069999999996</v>
          </cell>
          <cell r="AJ324">
            <v>2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T325">
            <v>0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J325">
            <v>3.3333333333333335</v>
          </cell>
          <cell r="AK325" t="e">
            <v>#REF!</v>
          </cell>
        </row>
        <row r="326"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I326" t="e">
            <v>#REF!</v>
          </cell>
          <cell r="AJ326">
            <v>6.3333333333333339</v>
          </cell>
          <cell r="AK326" t="e">
            <v>#REF!</v>
          </cell>
        </row>
        <row r="327"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I327">
            <v>721.80000000000007</v>
          </cell>
          <cell r="AJ327">
            <v>0</v>
          </cell>
          <cell r="AK327" t="e">
            <v>#REF!</v>
          </cell>
        </row>
        <row r="328"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I328">
            <v>12</v>
          </cell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T329">
            <v>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J329">
            <v>4</v>
          </cell>
          <cell r="AK329">
            <v>1570</v>
          </cell>
          <cell r="AM329">
            <v>1253</v>
          </cell>
        </row>
        <row r="330"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I330">
            <v>3500</v>
          </cell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T331">
            <v>0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T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538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I333" t="e">
            <v>#REF!</v>
          </cell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I334">
            <v>0</v>
          </cell>
          <cell r="AJ334">
            <v>36</v>
          </cell>
          <cell r="AK334">
            <v>3500</v>
          </cell>
          <cell r="AL334" t="e">
            <v>#REF!</v>
          </cell>
          <cell r="AM334">
            <v>3500</v>
          </cell>
        </row>
        <row r="335"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I335">
            <v>5357.15</v>
          </cell>
          <cell r="AJ335">
            <v>36</v>
          </cell>
          <cell r="AK335">
            <v>0</v>
          </cell>
          <cell r="AL335">
            <v>0</v>
          </cell>
          <cell r="AM335">
            <v>-141</v>
          </cell>
        </row>
        <row r="336"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I336">
            <v>4025.8545454545456</v>
          </cell>
          <cell r="AJ336">
            <v>1</v>
          </cell>
          <cell r="AK336">
            <v>1990</v>
          </cell>
          <cell r="AL336">
            <v>0</v>
          </cell>
          <cell r="AM336">
            <v>1990</v>
          </cell>
        </row>
        <row r="337"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9242.6666666666661</v>
          </cell>
          <cell r="AL337">
            <v>3500</v>
          </cell>
          <cell r="AM337">
            <v>3500</v>
          </cell>
        </row>
        <row r="338"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M338">
            <v>0</v>
          </cell>
        </row>
        <row r="339"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I339">
            <v>0</v>
          </cell>
          <cell r="AJ339">
            <v>7</v>
          </cell>
          <cell r="AK339">
            <v>2183.5999999999995</v>
          </cell>
          <cell r="AL339">
            <v>0</v>
          </cell>
          <cell r="AM339">
            <v>2302</v>
          </cell>
        </row>
        <row r="340"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I340">
            <v>4672</v>
          </cell>
          <cell r="AJ340">
            <v>0</v>
          </cell>
          <cell r="AK340">
            <v>2830.0727272727277</v>
          </cell>
          <cell r="AM340">
            <v>2501.0727272727272</v>
          </cell>
        </row>
        <row r="341"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I341">
            <v>1640</v>
          </cell>
          <cell r="AJ341">
            <v>1</v>
          </cell>
          <cell r="AK341">
            <v>0</v>
          </cell>
          <cell r="AL341">
            <v>0</v>
          </cell>
          <cell r="AM341">
            <v>0</v>
          </cell>
        </row>
        <row r="342"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I342">
            <v>952</v>
          </cell>
          <cell r="AJ342">
            <v>0.33333333333333331</v>
          </cell>
          <cell r="AK342">
            <v>0</v>
          </cell>
          <cell r="AL342">
            <v>-1300</v>
          </cell>
          <cell r="AM342">
            <v>0</v>
          </cell>
        </row>
        <row r="343"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I343">
            <v>1370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</row>
        <row r="344"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I344">
            <v>710</v>
          </cell>
          <cell r="AJ344">
            <v>0</v>
          </cell>
          <cell r="AK344">
            <v>4067.2</v>
          </cell>
          <cell r="AL344">
            <v>0</v>
          </cell>
          <cell r="AM344">
            <v>3105.4</v>
          </cell>
        </row>
        <row r="345"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1424</v>
          </cell>
          <cell r="AL345">
            <v>0</v>
          </cell>
          <cell r="AM345">
            <v>988</v>
          </cell>
        </row>
        <row r="346"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I346">
            <v>4</v>
          </cell>
          <cell r="AJ346">
            <v>0</v>
          </cell>
          <cell r="AK346">
            <v>302.40000000000003</v>
          </cell>
          <cell r="AL346">
            <v>0</v>
          </cell>
          <cell r="AM346">
            <v>276.8</v>
          </cell>
        </row>
        <row r="347"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I347">
            <v>814.4</v>
          </cell>
          <cell r="AJ347">
            <v>0</v>
          </cell>
          <cell r="AK347">
            <v>1444.2</v>
          </cell>
          <cell r="AL347" t="e">
            <v>#REF!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T348">
            <v>0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J348">
            <v>0</v>
          </cell>
          <cell r="AK348">
            <v>896.6</v>
          </cell>
          <cell r="AL348" t="e">
            <v>#REF!</v>
          </cell>
          <cell r="AM348">
            <v>1394</v>
          </cell>
        </row>
        <row r="349"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I349">
            <v>0</v>
          </cell>
          <cell r="AJ349">
            <v>2</v>
          </cell>
          <cell r="AK349">
            <v>0</v>
          </cell>
          <cell r="AL349" t="e">
            <v>#REF!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T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J350">
            <v>0</v>
          </cell>
          <cell r="AK350">
            <v>66</v>
          </cell>
          <cell r="AM350">
            <v>66</v>
          </cell>
        </row>
        <row r="351">
          <cell r="AI351">
            <v>295</v>
          </cell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I352">
            <v>0</v>
          </cell>
          <cell r="AK352">
            <v>989.8</v>
          </cell>
          <cell r="AL352">
            <v>0</v>
          </cell>
          <cell r="AM352">
            <v>0</v>
          </cell>
        </row>
        <row r="353">
          <cell r="AI353">
            <v>0</v>
          </cell>
          <cell r="AK353">
            <v>0</v>
          </cell>
          <cell r="AL353" t="e">
            <v>#REF!</v>
          </cell>
          <cell r="AM353">
            <v>5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256.43600000000032</v>
          </cell>
          <cell r="AK355">
            <v>105</v>
          </cell>
          <cell r="AM355">
            <v>105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0</v>
          </cell>
          <cell r="AL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  <cell r="AM359">
            <v>0</v>
          </cell>
        </row>
        <row r="360">
          <cell r="AJ360">
            <v>-2491</v>
          </cell>
          <cell r="AK360">
            <v>691.86666666666667</v>
          </cell>
          <cell r="AL360">
            <v>0</v>
          </cell>
          <cell r="AM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  <cell r="AM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0</v>
          </cell>
          <cell r="AM364">
            <v>710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  <cell r="AM365">
            <v>-2725</v>
          </cell>
        </row>
        <row r="367">
          <cell r="F367" t="e">
            <v>#REF!</v>
          </cell>
        </row>
        <row r="371">
          <cell r="F371">
            <v>-4642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I383" t="str">
            <v>ПЛАН</v>
          </cell>
          <cell r="AJ383" t="str">
            <v>ПЛАН</v>
          </cell>
        </row>
        <row r="384">
          <cell r="F384" t="str">
            <v>АППАРАТ</v>
          </cell>
          <cell r="G384">
            <v>96</v>
          </cell>
          <cell r="H384">
            <v>96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129</v>
          </cell>
          <cell r="Z384">
            <v>129</v>
          </cell>
          <cell r="AC384" t="str">
            <v>ТЕЦ6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17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0.66666666666666663</v>
          </cell>
          <cell r="S388">
            <v>14.333333333333332</v>
          </cell>
          <cell r="X388">
            <v>146.66666666666666</v>
          </cell>
          <cell r="Y388">
            <v>45</v>
          </cell>
          <cell r="Z388">
            <v>97</v>
          </cell>
          <cell r="AC388">
            <v>280.66666666666669</v>
          </cell>
          <cell r="AD388">
            <v>92</v>
          </cell>
          <cell r="AE388">
            <v>130</v>
          </cell>
          <cell r="AI388">
            <v>26</v>
          </cell>
          <cell r="AJ388">
            <v>18</v>
          </cell>
          <cell r="AK388">
            <v>428</v>
          </cell>
          <cell r="AL388">
            <v>137.66666666666666</v>
          </cell>
          <cell r="AM388">
            <v>312.33333333333331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13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I396">
            <v>587.33333333333337</v>
          </cell>
          <cell r="AJ396">
            <v>414.5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153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I402">
            <v>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H407">
            <v>122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43</v>
          </cell>
          <cell r="AL407">
            <v>37.666666666666664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  <cell r="AL408" t="e">
            <v>#REF!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I431">
            <v>0</v>
          </cell>
          <cell r="AJ431">
            <v>53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7">
        <row r="21">
          <cell r="AI21" t="str">
            <v xml:space="preserve">         Затверджую</v>
          </cell>
        </row>
      </sheetData>
      <sheetData sheetId="8">
        <row r="13">
          <cell r="C13" t="str">
            <v>І.В.ПЛАЧКОВ</v>
          </cell>
        </row>
      </sheetData>
      <sheetData sheetId="9" refreshError="1"/>
      <sheetData sheetId="10" refreshError="1"/>
      <sheetData sheetId="11">
        <row r="21">
          <cell r="AI21" t="str">
            <v xml:space="preserve">         Затверджую</v>
          </cell>
        </row>
      </sheetData>
      <sheetData sheetId="12">
        <row r="33">
          <cell r="P33">
            <v>12306</v>
          </cell>
        </row>
      </sheetData>
      <sheetData sheetId="13">
        <row r="34">
          <cell r="Q34" t="str">
            <v>КТМ</v>
          </cell>
        </row>
      </sheetData>
      <sheetData sheetId="14">
        <row r="33">
          <cell r="S33">
            <v>52204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  <sheetName val="Data"/>
      <sheetName val="Input TI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м_812"/>
      <sheetName val="IAS Trial Balance"/>
      <sheetName val="DICTS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МТР Газ України"/>
      <sheetName val="факт"/>
      <sheetName val="Тариф на транзит"/>
      <sheetName val="типи данних філії"/>
      <sheetName val="Ini"/>
      <sheetName val="Типи філіалів"/>
      <sheetName val="Філіали"/>
      <sheetName val="Формати"/>
      <sheetName val="Плани"/>
      <sheetName val="Періоди"/>
      <sheetName val="KOEF"/>
      <sheetName val="Звіти"/>
      <sheetName val="_Ф4"/>
      <sheetName val="_Ф5"/>
      <sheetName val="Ф7_цены"/>
      <sheetName val="Ф8_цены"/>
      <sheetName val="Коригування"/>
      <sheetName val="List"/>
      <sheetName val="_Т1"/>
      <sheetName val="_Т10"/>
      <sheetName val="_Т2"/>
      <sheetName val="_Т9"/>
      <sheetName val="4"/>
    </sheetNames>
    <sheetDataSet>
      <sheetData sheetId="0" refreshError="1">
        <row r="8">
          <cell r="AF8" t="str">
            <v>ЗАТВЕРДЖУЮ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8">
          <cell r="AF8" t="str">
            <v>ЗАТВЕРДЖУЮ</v>
          </cell>
        </row>
        <row r="19">
          <cell r="AC19" t="str">
            <v>звіт</v>
          </cell>
        </row>
        <row r="20">
          <cell r="AJ20" t="str">
            <v xml:space="preserve">        </v>
          </cell>
          <cell r="AK20" t="str">
            <v>ПЛАЧКОВ І.В.</v>
          </cell>
        </row>
        <row r="21"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F31" t="str">
            <v xml:space="preserve"> Т/Е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</row>
        <row r="32">
          <cell r="Q32" t="str">
            <v>КТМ</v>
          </cell>
          <cell r="T32">
            <v>427</v>
          </cell>
          <cell r="V32" t="str">
            <v xml:space="preserve">ТЕЦ-5 </v>
          </cell>
          <cell r="X32">
            <v>353</v>
          </cell>
          <cell r="AA32" t="str">
            <v xml:space="preserve">ТЕЦ-6 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K35">
            <v>0</v>
          </cell>
          <cell r="AL35">
            <v>395</v>
          </cell>
        </row>
        <row r="36">
          <cell r="AK36">
            <v>160</v>
          </cell>
          <cell r="AL36">
            <v>336</v>
          </cell>
        </row>
        <row r="37">
          <cell r="AK37">
            <v>0</v>
          </cell>
          <cell r="AL37">
            <v>0</v>
          </cell>
        </row>
        <row r="38">
          <cell r="AK38">
            <v>619.1</v>
          </cell>
        </row>
        <row r="39">
          <cell r="AK39">
            <v>459.1</v>
          </cell>
          <cell r="AL39">
            <v>0</v>
          </cell>
        </row>
        <row r="40">
          <cell r="U40">
            <v>667</v>
          </cell>
          <cell r="Y40">
            <v>585</v>
          </cell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395.6</v>
          </cell>
        </row>
        <row r="43">
          <cell r="AM43">
            <v>1580</v>
          </cell>
        </row>
        <row r="44">
          <cell r="F44">
            <v>308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0</v>
          </cell>
        </row>
        <row r="45">
          <cell r="F45">
            <v>47.833333333333343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1580</v>
          </cell>
        </row>
        <row r="46">
          <cell r="F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F47">
            <v>0.8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F48">
            <v>1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P49">
            <v>22</v>
          </cell>
          <cell r="Q49">
            <v>0</v>
          </cell>
          <cell r="R49">
            <v>839</v>
          </cell>
          <cell r="S49">
            <v>19500</v>
          </cell>
          <cell r="T49">
            <v>19500</v>
          </cell>
          <cell r="U49">
            <v>0</v>
          </cell>
          <cell r="V49">
            <v>14</v>
          </cell>
          <cell r="W49">
            <v>7</v>
          </cell>
          <cell r="X49">
            <v>24969</v>
          </cell>
          <cell r="Y49">
            <v>11255</v>
          </cell>
          <cell r="Z49">
            <v>13714</v>
          </cell>
          <cell r="AA49">
            <v>0</v>
          </cell>
          <cell r="AB49">
            <v>0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J49">
            <v>875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Q50">
            <v>0</v>
          </cell>
          <cell r="R50">
            <v>42454</v>
          </cell>
          <cell r="S50">
            <v>19500</v>
          </cell>
          <cell r="T50">
            <v>19500</v>
          </cell>
          <cell r="U50">
            <v>0</v>
          </cell>
          <cell r="V50">
            <v>33739</v>
          </cell>
          <cell r="W50">
            <v>25487</v>
          </cell>
          <cell r="X50">
            <v>24969</v>
          </cell>
          <cell r="Y50">
            <v>11255</v>
          </cell>
          <cell r="Z50">
            <v>13714</v>
          </cell>
          <cell r="AA50">
            <v>0</v>
          </cell>
          <cell r="AB50">
            <v>0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J50">
            <v>92098</v>
          </cell>
          <cell r="AK50">
            <v>68497</v>
          </cell>
          <cell r="AL50">
            <v>43300</v>
          </cell>
          <cell r="AM50">
            <v>77702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0</v>
          </cell>
          <cell r="U51">
            <v>0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H51">
            <v>0</v>
          </cell>
          <cell r="AJ51">
            <v>92098</v>
          </cell>
          <cell r="AK51">
            <v>0</v>
          </cell>
          <cell r="AL51">
            <v>43300</v>
          </cell>
          <cell r="AM51">
            <v>77702</v>
          </cell>
        </row>
        <row r="52"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252318</v>
          </cell>
          <cell r="AL52">
            <v>108450</v>
          </cell>
          <cell r="AM52">
            <v>136175</v>
          </cell>
        </row>
        <row r="53">
          <cell r="F53">
            <v>5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81638</v>
          </cell>
          <cell r="AL53">
            <v>80802</v>
          </cell>
          <cell r="AM53">
            <v>836</v>
          </cell>
        </row>
        <row r="54">
          <cell r="F54">
            <v>182.72727272727275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703601</v>
          </cell>
          <cell r="AL54">
            <v>346093</v>
          </cell>
          <cell r="AM54">
            <v>349815</v>
          </cell>
        </row>
        <row r="55">
          <cell r="F55">
            <v>10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739139</v>
          </cell>
          <cell r="AL55">
            <v>449316</v>
          </cell>
          <cell r="AM55">
            <v>270163</v>
          </cell>
        </row>
        <row r="56">
          <cell r="F56">
            <v>39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35538</v>
          </cell>
          <cell r="AL56">
            <v>103223</v>
          </cell>
          <cell r="AM56">
            <v>-79652</v>
          </cell>
        </row>
        <row r="57">
          <cell r="F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61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</row>
        <row r="59"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F60">
            <v>61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</row>
        <row r="61"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Q62">
            <v>-198.24</v>
          </cell>
          <cell r="R62">
            <v>539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V62">
            <v>634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A62">
            <v>432</v>
          </cell>
          <cell r="AB62">
            <v>80.333333333333371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3">
          <cell r="F63">
            <v>44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</row>
        <row r="64"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P65">
            <v>4.5</v>
          </cell>
          <cell r="Q65">
            <v>13.5</v>
          </cell>
          <cell r="R65">
            <v>11</v>
          </cell>
          <cell r="S65">
            <v>0</v>
          </cell>
          <cell r="T65">
            <v>0</v>
          </cell>
          <cell r="U65">
            <v>0</v>
          </cell>
          <cell r="V65">
            <v>8</v>
          </cell>
          <cell r="W65">
            <v>8</v>
          </cell>
          <cell r="X65">
            <v>0</v>
          </cell>
          <cell r="Y65">
            <v>0</v>
          </cell>
          <cell r="Z65">
            <v>0</v>
          </cell>
          <cell r="AA65">
            <v>5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G65">
            <v>0</v>
          </cell>
          <cell r="AH65">
            <v>0</v>
          </cell>
          <cell r="AJ65">
            <v>45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Q66">
            <v>80.25</v>
          </cell>
          <cell r="R66">
            <v>61</v>
          </cell>
          <cell r="S66">
            <v>0</v>
          </cell>
          <cell r="T66">
            <v>0</v>
          </cell>
          <cell r="U66">
            <v>0</v>
          </cell>
          <cell r="V66">
            <v>46</v>
          </cell>
          <cell r="W66">
            <v>45</v>
          </cell>
          <cell r="X66">
            <v>0</v>
          </cell>
          <cell r="Y66">
            <v>0</v>
          </cell>
          <cell r="Z66">
            <v>0</v>
          </cell>
          <cell r="AA66">
            <v>28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259</v>
          </cell>
          <cell r="AK66">
            <v>0</v>
          </cell>
          <cell r="AL66">
            <v>197</v>
          </cell>
          <cell r="AM66">
            <v>153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252318</v>
          </cell>
          <cell r="AL68">
            <v>108450</v>
          </cell>
          <cell r="AM68">
            <v>136175</v>
          </cell>
        </row>
        <row r="69"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81638</v>
          </cell>
          <cell r="AL69">
            <v>80802</v>
          </cell>
          <cell r="AM69">
            <v>836</v>
          </cell>
        </row>
        <row r="70">
          <cell r="F70">
            <v>1020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703601</v>
          </cell>
          <cell r="AL70">
            <v>346093</v>
          </cell>
          <cell r="AM70">
            <v>349815</v>
          </cell>
        </row>
        <row r="71"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739139</v>
          </cell>
          <cell r="AL71">
            <v>449316</v>
          </cell>
          <cell r="AM71">
            <v>270163</v>
          </cell>
        </row>
        <row r="72">
          <cell r="F72">
            <v>977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35538</v>
          </cell>
          <cell r="AL72">
            <v>103223</v>
          </cell>
          <cell r="AM72">
            <v>-79652</v>
          </cell>
        </row>
        <row r="73">
          <cell r="F73">
            <v>269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</row>
        <row r="74">
          <cell r="F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</row>
        <row r="75"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F76">
            <v>0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F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F78">
            <v>201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F79">
            <v>263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F80">
            <v>1670.7272727272727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</row>
        <row r="81">
          <cell r="F81">
            <v>1670.7272727272727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</row>
        <row r="82">
          <cell r="AG82">
            <v>0</v>
          </cell>
          <cell r="AM82">
            <v>0</v>
          </cell>
        </row>
        <row r="83"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F84">
            <v>1670.7272727272727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</row>
        <row r="85">
          <cell r="F85">
            <v>0</v>
          </cell>
          <cell r="AG85">
            <v>0</v>
          </cell>
          <cell r="AL85">
            <v>0</v>
          </cell>
          <cell r="AM85">
            <v>0</v>
          </cell>
        </row>
        <row r="86"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</row>
        <row r="87">
          <cell r="F87">
            <v>421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</row>
        <row r="88">
          <cell r="F88">
            <v>11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</row>
        <row r="89">
          <cell r="F89">
            <v>2678.727272727273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</row>
        <row r="90">
          <cell r="F90">
            <v>2678.727272727273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</row>
        <row r="91"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</row>
        <row r="92"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P104" t="str">
            <v xml:space="preserve"> </v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AG105">
            <v>0</v>
          </cell>
          <cell r="AJ105">
            <v>197</v>
          </cell>
          <cell r="AM105">
            <v>197</v>
          </cell>
        </row>
        <row r="106"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AJ111">
            <v>0</v>
          </cell>
          <cell r="AK111">
            <v>1722.5197727272771</v>
          </cell>
          <cell r="AM111">
            <v>0</v>
          </cell>
        </row>
        <row r="112"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AG114">
            <v>0</v>
          </cell>
          <cell r="AJ114">
            <v>0</v>
          </cell>
        </row>
        <row r="115">
          <cell r="F115">
            <v>0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</row>
        <row r="116">
          <cell r="F116">
            <v>0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</row>
        <row r="125">
          <cell r="AG125">
            <v>0</v>
          </cell>
          <cell r="AJ125">
            <v>7039.6752038659033</v>
          </cell>
        </row>
        <row r="126">
          <cell r="AG126">
            <v>0</v>
          </cell>
          <cell r="AJ126">
            <v>35.409999999999997</v>
          </cell>
        </row>
        <row r="127">
          <cell r="AG127">
            <v>0</v>
          </cell>
          <cell r="AJ127">
            <v>31.69</v>
          </cell>
        </row>
        <row r="128">
          <cell r="AG128">
            <v>0</v>
          </cell>
          <cell r="AJ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V155">
            <v>369</v>
          </cell>
          <cell r="AJ155">
            <v>369</v>
          </cell>
        </row>
        <row r="156">
          <cell r="R156">
            <v>0</v>
          </cell>
          <cell r="V156">
            <v>0</v>
          </cell>
          <cell r="AJ156">
            <v>0</v>
          </cell>
        </row>
        <row r="157">
          <cell r="R157">
            <v>213</v>
          </cell>
          <cell r="AJ157">
            <v>1774.0124999999998</v>
          </cell>
        </row>
        <row r="158">
          <cell r="R158">
            <v>0</v>
          </cell>
          <cell r="AJ158">
            <v>0</v>
          </cell>
        </row>
        <row r="159"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R160">
            <v>527</v>
          </cell>
          <cell r="V160">
            <v>417</v>
          </cell>
          <cell r="AJ160">
            <v>2135</v>
          </cell>
        </row>
        <row r="161">
          <cell r="R161">
            <v>0</v>
          </cell>
          <cell r="V161">
            <v>0</v>
          </cell>
          <cell r="AJ161">
            <v>80</v>
          </cell>
        </row>
        <row r="162"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AJ163">
            <v>0</v>
          </cell>
        </row>
        <row r="164">
          <cell r="F164">
            <v>0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F165">
            <v>231.72727272727275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F166">
            <v>-242.72727272727275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F167">
            <v>11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F193" t="str">
            <v>АПАРАТ ТЕПЛО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>
            <v>63505</v>
          </cell>
          <cell r="AL193" t="str">
            <v xml:space="preserve"> Т/Е</v>
          </cell>
        </row>
        <row r="194"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0</v>
          </cell>
          <cell r="Y194">
            <v>3.427</v>
          </cell>
          <cell r="AA194">
            <v>3.427</v>
          </cell>
          <cell r="AC194">
            <v>0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R196">
            <v>81.3</v>
          </cell>
          <cell r="V196">
            <v>66</v>
          </cell>
          <cell r="X196">
            <v>82.5</v>
          </cell>
          <cell r="AC196">
            <v>82.5</v>
          </cell>
          <cell r="AJ196">
            <v>259.70000000000005</v>
          </cell>
        </row>
        <row r="197">
          <cell r="R197">
            <v>93.5</v>
          </cell>
          <cell r="V197">
            <v>75.900000000000006</v>
          </cell>
          <cell r="X197">
            <v>0</v>
          </cell>
          <cell r="AC197">
            <v>0</v>
          </cell>
          <cell r="AJ197">
            <v>298.60000000000002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</row>
        <row r="200">
          <cell r="R200">
            <v>11504</v>
          </cell>
          <cell r="V200">
            <v>9339</v>
          </cell>
          <cell r="X200">
            <v>4.0999999999999996</v>
          </cell>
          <cell r="AC200">
            <v>4.2</v>
          </cell>
          <cell r="AJ200">
            <v>36748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J201">
            <v>36748</v>
          </cell>
          <cell r="AK201">
            <v>11.600000000000001</v>
          </cell>
        </row>
        <row r="202">
          <cell r="F202">
            <v>75</v>
          </cell>
          <cell r="R202">
            <v>0</v>
          </cell>
          <cell r="V202">
            <v>0</v>
          </cell>
          <cell r="AJ202">
            <v>0</v>
          </cell>
        </row>
        <row r="203">
          <cell r="R203">
            <v>0</v>
          </cell>
          <cell r="S203">
            <v>601.41999999999996</v>
          </cell>
          <cell r="V203">
            <v>0</v>
          </cell>
          <cell r="X203">
            <v>601.41999999999996</v>
          </cell>
          <cell r="AC203">
            <v>601.41999999999996</v>
          </cell>
          <cell r="AJ203">
            <v>0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R205">
            <v>141.5</v>
          </cell>
          <cell r="V205">
            <v>141.5</v>
          </cell>
          <cell r="AJ205">
            <v>141.5</v>
          </cell>
          <cell r="AK205">
            <v>4992</v>
          </cell>
        </row>
        <row r="206">
          <cell r="R206">
            <v>0</v>
          </cell>
          <cell r="S206">
            <v>116</v>
          </cell>
          <cell r="V206">
            <v>0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J206">
            <v>0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J207">
            <v>0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R208">
            <v>61.9</v>
          </cell>
          <cell r="S208">
            <v>168.1</v>
          </cell>
          <cell r="V208">
            <v>48.8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R209">
            <v>85.5</v>
          </cell>
          <cell r="V209">
            <v>67.400000000000006</v>
          </cell>
          <cell r="AJ209">
            <v>152.9</v>
          </cell>
          <cell r="AM209">
            <v>0</v>
          </cell>
        </row>
        <row r="210">
          <cell r="R210">
            <v>82</v>
          </cell>
          <cell r="V210">
            <v>82</v>
          </cell>
          <cell r="X210">
            <v>24969</v>
          </cell>
          <cell r="AC210">
            <v>24028</v>
          </cell>
          <cell r="AG210">
            <v>0</v>
          </cell>
          <cell r="AJ210">
            <v>82</v>
          </cell>
          <cell r="AK210">
            <v>68498</v>
          </cell>
          <cell r="AL210">
            <v>23068</v>
          </cell>
          <cell r="AM210">
            <v>45430</v>
          </cell>
        </row>
        <row r="211"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</row>
        <row r="212">
          <cell r="R212">
            <v>30950</v>
          </cell>
          <cell r="V212">
            <v>24400</v>
          </cell>
          <cell r="AJ212">
            <v>55350</v>
          </cell>
        </row>
        <row r="214"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</row>
        <row r="215"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</row>
        <row r="216"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</row>
        <row r="217">
          <cell r="AJ217">
            <v>0</v>
          </cell>
          <cell r="AK217">
            <v>0</v>
          </cell>
          <cell r="AL217">
            <v>0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</row>
        <row r="221">
          <cell r="G221" t="str">
            <v>Б.В.ЯЩЕНКО</v>
          </cell>
          <cell r="AJ221">
            <v>92098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9"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R244">
            <v>0</v>
          </cell>
          <cell r="V244">
            <v>35616.63636363636</v>
          </cell>
          <cell r="AA244">
            <v>0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R247">
            <v>0</v>
          </cell>
          <cell r="V247">
            <v>35616.63636363636</v>
          </cell>
          <cell r="AA247">
            <v>0</v>
          </cell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  <cell r="R253">
            <v>0</v>
          </cell>
          <cell r="V253">
            <v>35616.63636363636</v>
          </cell>
          <cell r="AA253">
            <v>0</v>
          </cell>
        </row>
        <row r="255">
          <cell r="R255">
            <v>0</v>
          </cell>
          <cell r="V255">
            <v>0</v>
          </cell>
          <cell r="AA255">
            <v>0</v>
          </cell>
        </row>
        <row r="256"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R258">
            <v>653.90909090909099</v>
          </cell>
          <cell r="V258">
            <v>1465.6363636363635</v>
          </cell>
          <cell r="AA258">
            <v>1439.5454545454545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R259">
            <v>839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V259">
            <v>32.56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A259">
            <v>0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R260">
            <v>268.33333333333331</v>
          </cell>
          <cell r="S260">
            <v>0</v>
          </cell>
          <cell r="V260">
            <v>130.63333333333333</v>
          </cell>
          <cell r="X260">
            <v>0</v>
          </cell>
          <cell r="AA260">
            <v>173.46666666666667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1">
          <cell r="R261">
            <v>55.666666666666664</v>
          </cell>
          <cell r="V261">
            <v>0</v>
          </cell>
          <cell r="AA261">
            <v>125.2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R263">
            <v>130</v>
          </cell>
          <cell r="S263" t="e">
            <v>#REF!</v>
          </cell>
          <cell r="T263">
            <v>0</v>
          </cell>
          <cell r="U263">
            <v>0</v>
          </cell>
          <cell r="V263">
            <v>85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68497</v>
          </cell>
        </row>
        <row r="266">
          <cell r="F266">
            <v>0</v>
          </cell>
          <cell r="R266">
            <v>56.666666666666664</v>
          </cell>
          <cell r="V266">
            <v>267</v>
          </cell>
          <cell r="AA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R269">
            <v>0</v>
          </cell>
          <cell r="V269">
            <v>0</v>
          </cell>
          <cell r="AA269">
            <v>0</v>
          </cell>
          <cell r="AK269">
            <v>0</v>
          </cell>
        </row>
        <row r="270">
          <cell r="F270">
            <v>0</v>
          </cell>
          <cell r="R270">
            <v>564.99999999999727</v>
          </cell>
          <cell r="V270">
            <v>-90.193333333336341</v>
          </cell>
          <cell r="AA270">
            <v>472.5333333333333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R272">
            <v>128.00000000000003</v>
          </cell>
          <cell r="V272">
            <v>648.44303030302694</v>
          </cell>
          <cell r="AA272">
            <v>133.5333333333333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R273">
            <v>83</v>
          </cell>
          <cell r="S273">
            <v>0</v>
          </cell>
          <cell r="V273">
            <v>284</v>
          </cell>
          <cell r="X273">
            <v>0</v>
          </cell>
          <cell r="AA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R274">
            <v>-314</v>
          </cell>
          <cell r="V274">
            <v>-1195</v>
          </cell>
          <cell r="AA274">
            <v>-152</v>
          </cell>
          <cell r="AK274">
            <v>0</v>
          </cell>
        </row>
        <row r="275">
          <cell r="F275">
            <v>0</v>
          </cell>
          <cell r="P275">
            <v>0</v>
          </cell>
          <cell r="R275">
            <v>0</v>
          </cell>
          <cell r="S275">
            <v>0</v>
          </cell>
          <cell r="V275">
            <v>-5</v>
          </cell>
          <cell r="X275">
            <v>0</v>
          </cell>
          <cell r="AA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R278">
            <v>12.000000000000021</v>
          </cell>
          <cell r="S278">
            <v>0</v>
          </cell>
          <cell r="T278">
            <v>0</v>
          </cell>
          <cell r="U278">
            <v>0</v>
          </cell>
          <cell r="V278">
            <v>1020.0030303030269</v>
          </cell>
          <cell r="X278">
            <v>0</v>
          </cell>
          <cell r="Y278">
            <v>0</v>
          </cell>
          <cell r="Z278">
            <v>0</v>
          </cell>
          <cell r="AA278">
            <v>12.533333333333331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A281">
            <v>0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R282">
            <v>178</v>
          </cell>
          <cell r="S282" t="e">
            <v>#REF!</v>
          </cell>
          <cell r="V282">
            <v>0</v>
          </cell>
          <cell r="X282" t="e">
            <v>#REF!</v>
          </cell>
          <cell r="AA282">
            <v>0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R283">
            <v>564.99999999999727</v>
          </cell>
          <cell r="S283">
            <v>480</v>
          </cell>
          <cell r="V283">
            <v>-90.193333333336341</v>
          </cell>
          <cell r="X283">
            <v>100</v>
          </cell>
          <cell r="AA283">
            <v>472.5333333333333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R286">
            <v>564.99999999999727</v>
          </cell>
          <cell r="S286" t="e">
            <v>#REF!</v>
          </cell>
          <cell r="V286">
            <v>-90.193333333336341</v>
          </cell>
          <cell r="X286" t="e">
            <v>#REF!</v>
          </cell>
          <cell r="AA286">
            <v>472.5333333333333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R288">
            <v>0</v>
          </cell>
          <cell r="V288">
            <v>0</v>
          </cell>
          <cell r="AA288">
            <v>0</v>
          </cell>
          <cell r="AK288">
            <v>0</v>
          </cell>
        </row>
        <row r="289">
          <cell r="R289">
            <v>0</v>
          </cell>
          <cell r="S289">
            <v>250</v>
          </cell>
          <cell r="V289">
            <v>0</v>
          </cell>
          <cell r="AA289">
            <v>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R291">
            <v>564.99999999999727</v>
          </cell>
          <cell r="V291">
            <v>-90.193333333336341</v>
          </cell>
          <cell r="AA291">
            <v>472.5333333333333</v>
          </cell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417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R300">
            <v>564.99999999999727</v>
          </cell>
          <cell r="S300">
            <v>0</v>
          </cell>
          <cell r="V300">
            <v>-90.193333333336341</v>
          </cell>
          <cell r="X300">
            <v>0</v>
          </cell>
          <cell r="AA300">
            <v>472.5333333333333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  <cell r="T321" t="str">
            <v>ФМЗ ( з відрахуван)</v>
          </cell>
          <cell r="V321">
            <v>25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 refreshError="1">
        <row r="8">
          <cell r="AF8" t="str">
            <v>ЗАТВЕРДЖУЮ</v>
          </cell>
        </row>
        <row r="17">
          <cell r="C17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</row>
        <row r="31">
          <cell r="U31">
            <v>330</v>
          </cell>
          <cell r="Z31">
            <v>298</v>
          </cell>
        </row>
        <row r="32">
          <cell r="U32">
            <v>291.85000000000002</v>
          </cell>
          <cell r="Z32">
            <v>268.14999999999998</v>
          </cell>
        </row>
        <row r="39">
          <cell r="C39">
            <v>33768.100621212121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</row>
        <row r="42">
          <cell r="Q42">
            <v>970</v>
          </cell>
          <cell r="V42">
            <v>750</v>
          </cell>
          <cell r="AA42">
            <v>590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</row>
        <row r="51">
          <cell r="C51">
            <v>0</v>
          </cell>
          <cell r="D51">
            <v>0</v>
          </cell>
          <cell r="E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</row>
        <row r="57">
          <cell r="C57">
            <v>49</v>
          </cell>
          <cell r="D57">
            <v>16</v>
          </cell>
          <cell r="E57">
            <v>33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</row>
        <row r="58">
          <cell r="C58">
            <v>289</v>
          </cell>
          <cell r="D58">
            <v>117</v>
          </cell>
          <cell r="E58">
            <v>172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</row>
        <row r="59">
          <cell r="C59">
            <v>0</v>
          </cell>
          <cell r="D59">
            <v>0</v>
          </cell>
          <cell r="E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</row>
        <row r="61">
          <cell r="C61">
            <v>0</v>
          </cell>
          <cell r="D61">
            <v>0</v>
          </cell>
          <cell r="E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</row>
        <row r="62">
          <cell r="C62">
            <v>242</v>
          </cell>
          <cell r="D62">
            <v>76</v>
          </cell>
          <cell r="E62">
            <v>166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</row>
        <row r="76">
          <cell r="C76">
            <v>0</v>
          </cell>
          <cell r="D76">
            <v>0</v>
          </cell>
          <cell r="E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</row>
        <row r="82"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</row>
        <row r="85">
          <cell r="C85">
            <v>0</v>
          </cell>
          <cell r="D85">
            <v>0</v>
          </cell>
          <cell r="E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</row>
        <row r="86">
          <cell r="C86">
            <v>3705</v>
          </cell>
          <cell r="D86">
            <v>1959</v>
          </cell>
          <cell r="E86">
            <v>1746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</row>
        <row r="87">
          <cell r="C87">
            <v>1800</v>
          </cell>
          <cell r="D87">
            <v>481</v>
          </cell>
          <cell r="E87">
            <v>1319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</row>
        <row r="93">
          <cell r="C93">
            <v>1560.9490000000001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</row>
        <row r="94">
          <cell r="C94">
            <v>242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</row>
        <row r="95">
          <cell r="C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</row>
        <row r="96">
          <cell r="C96">
            <v>1318.9490000000001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</row>
        <row r="101">
          <cell r="C101">
            <v>2004.5170000000001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</row>
        <row r="102">
          <cell r="C102">
            <v>1318.9490000000001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</row>
        <row r="103">
          <cell r="C103">
            <v>686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</row>
        <row r="104">
          <cell r="C104">
            <v>-0.43200000000001637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</row>
        <row r="105">
          <cell r="C105">
            <v>591.5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</row>
        <row r="106">
          <cell r="C106">
            <v>592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</row>
        <row r="107">
          <cell r="C107">
            <v>-0.5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</row>
        <row r="108">
          <cell r="C108">
            <v>605.41409090909156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</row>
        <row r="109">
          <cell r="C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</row>
        <row r="110">
          <cell r="C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</row>
        <row r="111">
          <cell r="C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</row>
        <row r="112">
          <cell r="C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</row>
        <row r="113">
          <cell r="C113">
            <v>2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</row>
        <row r="114">
          <cell r="C114">
            <v>1168.2070454545458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</row>
        <row r="124">
          <cell r="P124">
            <v>0</v>
          </cell>
          <cell r="X124">
            <v>0</v>
          </cell>
          <cell r="AC124">
            <v>0</v>
          </cell>
        </row>
        <row r="125">
          <cell r="P125">
            <v>0</v>
          </cell>
          <cell r="X125">
            <v>0</v>
          </cell>
          <cell r="AC125">
            <v>0</v>
          </cell>
        </row>
        <row r="126">
          <cell r="P126">
            <v>0</v>
          </cell>
          <cell r="X126">
            <v>0</v>
          </cell>
          <cell r="AC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</row>
        <row r="134">
          <cell r="P134">
            <v>0</v>
          </cell>
          <cell r="X134">
            <v>0</v>
          </cell>
          <cell r="AC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</row>
        <row r="140">
          <cell r="P140">
            <v>0</v>
          </cell>
          <cell r="X140">
            <v>0</v>
          </cell>
          <cell r="AC140">
            <v>0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</row>
        <row r="148">
          <cell r="P148">
            <v>0</v>
          </cell>
          <cell r="X148">
            <v>0</v>
          </cell>
          <cell r="AC148">
            <v>0</v>
          </cell>
        </row>
        <row r="149">
          <cell r="P149">
            <v>0</v>
          </cell>
          <cell r="X149">
            <v>0</v>
          </cell>
          <cell r="AC149">
            <v>0</v>
          </cell>
        </row>
        <row r="150">
          <cell r="C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</row>
        <row r="152">
          <cell r="C152">
            <v>916.24199999999996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</row>
        <row r="153">
          <cell r="C153">
            <v>916.24199999999996</v>
          </cell>
        </row>
        <row r="154"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</row>
        <row r="156"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</row>
        <row r="157">
          <cell r="C157" t="e">
            <v>#REF!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</row>
        <row r="158">
          <cell r="C158" t="e">
            <v>#REF!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</row>
        <row r="159">
          <cell r="C159" t="e">
            <v>#REF!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</row>
        <row r="160">
          <cell r="C160" t="e">
            <v>#REF!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</row>
        <row r="161"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</row>
        <row r="162">
          <cell r="C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</row>
        <row r="163">
          <cell r="C163">
            <v>2152.9490000000001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</row>
        <row r="164">
          <cell r="C164">
            <v>-0.5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</row>
        <row r="165">
          <cell r="C165">
            <v>1249.181818181818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</row>
        <row r="166">
          <cell r="C166">
            <v>50.333333333333329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</row>
        <row r="167">
          <cell r="C167">
            <v>4690.1399999999985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</row>
        <row r="175">
          <cell r="C175">
            <v>1.895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</row>
        <row r="177">
          <cell r="Q177">
            <v>132.19999999999999</v>
          </cell>
          <cell r="Y177">
            <v>68.7</v>
          </cell>
        </row>
        <row r="178">
          <cell r="Q178">
            <v>150.5</v>
          </cell>
          <cell r="U178">
            <v>150.5</v>
          </cell>
          <cell r="Y178">
            <v>78.3</v>
          </cell>
        </row>
        <row r="179">
          <cell r="Q179">
            <v>82.5</v>
          </cell>
          <cell r="U179">
            <v>82.5</v>
          </cell>
          <cell r="Y179">
            <v>82.5</v>
          </cell>
        </row>
        <row r="180">
          <cell r="Q180">
            <v>156.34</v>
          </cell>
          <cell r="U180">
            <v>156.34</v>
          </cell>
          <cell r="Y180">
            <v>156.34</v>
          </cell>
        </row>
        <row r="181">
          <cell r="Q181">
            <v>20668</v>
          </cell>
          <cell r="U181">
            <v>0</v>
          </cell>
          <cell r="Y181">
            <v>10741</v>
          </cell>
        </row>
        <row r="183">
          <cell r="Q183">
            <v>0</v>
          </cell>
          <cell r="U183">
            <v>0</v>
          </cell>
          <cell r="Y183">
            <v>52.1</v>
          </cell>
        </row>
        <row r="184">
          <cell r="Q184">
            <v>0</v>
          </cell>
          <cell r="U184">
            <v>0</v>
          </cell>
          <cell r="Y184">
            <v>71.3</v>
          </cell>
        </row>
        <row r="185">
          <cell r="C185">
            <v>75</v>
          </cell>
        </row>
        <row r="186">
          <cell r="Q186">
            <v>187.53</v>
          </cell>
          <cell r="U186">
            <v>0</v>
          </cell>
          <cell r="Y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</row>
        <row r="193">
          <cell r="T193" t="e">
            <v>#DIV/0!</v>
          </cell>
          <cell r="Y193">
            <v>20511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</row>
        <row r="228">
          <cell r="C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</row>
        <row r="229">
          <cell r="C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</row>
        <row r="231">
          <cell r="C231">
            <v>1249.181818181818</v>
          </cell>
          <cell r="Q231">
            <v>5435.727272727273</v>
          </cell>
          <cell r="T231">
            <v>2142.727272727273</v>
          </cell>
          <cell r="Y231">
            <v>1732.7272727272727</v>
          </cell>
        </row>
        <row r="232">
          <cell r="C232">
            <v>338</v>
          </cell>
          <cell r="Q232">
            <v>1482</v>
          </cell>
          <cell r="T232">
            <v>584</v>
          </cell>
          <cell r="Y232">
            <v>472</v>
          </cell>
        </row>
        <row r="234">
          <cell r="C234">
            <v>0</v>
          </cell>
          <cell r="Q234">
            <v>60.8</v>
          </cell>
          <cell r="T234">
            <v>2406.6</v>
          </cell>
          <cell r="Y234">
            <v>38.200000000000003</v>
          </cell>
        </row>
        <row r="235">
          <cell r="C235">
            <v>2</v>
          </cell>
          <cell r="Q235">
            <v>0</v>
          </cell>
          <cell r="T235">
            <v>0</v>
          </cell>
          <cell r="Y235">
            <v>0</v>
          </cell>
        </row>
        <row r="236">
          <cell r="C236">
            <v>6110.4140909090911</v>
          </cell>
          <cell r="Q236">
            <v>526.04999999999995</v>
          </cell>
          <cell r="T236">
            <v>0</v>
          </cell>
          <cell r="Y236">
            <v>0</v>
          </cell>
        </row>
        <row r="238">
          <cell r="C238">
            <v>2152.9490000000001</v>
          </cell>
          <cell r="Q238">
            <v>1739.5839999999998</v>
          </cell>
          <cell r="T238">
            <v>176.47000000000003</v>
          </cell>
          <cell r="Y238">
            <v>225.76000000000002</v>
          </cell>
        </row>
        <row r="239">
          <cell r="C239">
            <v>916.24199999999996</v>
          </cell>
          <cell r="Q239">
            <v>0</v>
          </cell>
          <cell r="T239">
            <v>0</v>
          </cell>
          <cell r="Y239">
            <v>0</v>
          </cell>
        </row>
        <row r="241">
          <cell r="C241" t="e">
            <v>#REF!</v>
          </cell>
          <cell r="Q241">
            <v>776</v>
          </cell>
          <cell r="T241">
            <v>0</v>
          </cell>
          <cell r="Y241" t="e">
            <v>#REF!</v>
          </cell>
        </row>
        <row r="244">
          <cell r="C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</row>
        <row r="245">
          <cell r="C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</row>
        <row r="247">
          <cell r="C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</row>
        <row r="248">
          <cell r="C248">
            <v>16.399999999999999</v>
          </cell>
          <cell r="Q248">
            <v>9035.0240000000013</v>
          </cell>
          <cell r="T248">
            <v>0</v>
          </cell>
          <cell r="Y248">
            <v>0</v>
          </cell>
        </row>
        <row r="249">
          <cell r="C249">
            <v>0</v>
          </cell>
          <cell r="Q249">
            <v>0</v>
          </cell>
          <cell r="T249">
            <v>0</v>
          </cell>
          <cell r="Y249">
            <v>0</v>
          </cell>
        </row>
        <row r="250">
          <cell r="C250">
            <v>228.66666666666669</v>
          </cell>
          <cell r="Q250">
            <v>0</v>
          </cell>
          <cell r="T250">
            <v>0</v>
          </cell>
          <cell r="Y250">
            <v>0</v>
          </cell>
        </row>
        <row r="251">
          <cell r="C251">
            <v>-0.5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</row>
        <row r="252">
          <cell r="C252">
            <v>685.56799999999998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</row>
        <row r="253">
          <cell r="C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 xml:space="preserve">        </v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5">
          <cell r="F25">
            <v>3472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Q32" t="str">
            <v>КТМ</v>
          </cell>
          <cell r="T32">
            <v>427</v>
          </cell>
          <cell r="V32" t="str">
            <v xml:space="preserve">ТЕЦ-5 </v>
          </cell>
          <cell r="X32">
            <v>353</v>
          </cell>
          <cell r="AA32" t="str">
            <v xml:space="preserve">ТЕЦ-6 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F34" t="str">
            <v>ВИКОН.ДИР.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>
            <v>712.5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</row>
        <row r="35">
          <cell r="AK35">
            <v>0</v>
          </cell>
          <cell r="AL35">
            <v>395</v>
          </cell>
        </row>
        <row r="36">
          <cell r="AK36">
            <v>160</v>
          </cell>
          <cell r="AL36">
            <v>336</v>
          </cell>
        </row>
        <row r="37">
          <cell r="AK37">
            <v>0</v>
          </cell>
          <cell r="AL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  <cell r="AL39">
            <v>0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3">
          <cell r="AM43">
            <v>1580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P46">
            <v>5528.9166666666661</v>
          </cell>
          <cell r="R46">
            <v>56.666666666666664</v>
          </cell>
          <cell r="S46">
            <v>11148.516969696972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S52">
            <v>21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494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S53">
            <v>587.66666666666663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F53">
            <v>179.33333333333334</v>
          </cell>
          <cell r="AG53">
            <v>110</v>
          </cell>
          <cell r="AH53">
            <v>69.333333333333343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E54">
            <v>8.3333333333333339</v>
          </cell>
          <cell r="AF54">
            <v>0.3</v>
          </cell>
          <cell r="AG54">
            <v>0</v>
          </cell>
          <cell r="AH54">
            <v>0.3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E55">
            <v>8137</v>
          </cell>
          <cell r="AF55">
            <v>0</v>
          </cell>
          <cell r="AG55">
            <v>0</v>
          </cell>
          <cell r="AH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F58">
            <v>900.66666666666663</v>
          </cell>
          <cell r="AG58">
            <v>0</v>
          </cell>
          <cell r="AH58">
            <v>630.66666666666663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F59">
            <v>427</v>
          </cell>
          <cell r="L59">
            <v>0</v>
          </cell>
          <cell r="N59">
            <v>0</v>
          </cell>
          <cell r="P59">
            <v>562.25</v>
          </cell>
          <cell r="R59">
            <v>0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V59">
            <v>0</v>
          </cell>
          <cell r="X59">
            <v>277.58636363636367</v>
          </cell>
          <cell r="Y59">
            <v>148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0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S60">
            <v>57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D60">
            <v>6</v>
          </cell>
          <cell r="AE60">
            <v>8</v>
          </cell>
          <cell r="AF60">
            <v>64</v>
          </cell>
          <cell r="AG60">
            <v>0</v>
          </cell>
          <cell r="AH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N60">
            <v>158</v>
          </cell>
          <cell r="AO60">
            <v>586</v>
          </cell>
          <cell r="AP60">
            <v>26</v>
          </cell>
          <cell r="AQ60">
            <v>47</v>
          </cell>
        </row>
        <row r="61">
          <cell r="D61">
            <v>0</v>
          </cell>
          <cell r="E61">
            <v>0</v>
          </cell>
          <cell r="F61">
            <v>137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S61">
            <v>331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Z61">
            <v>41</v>
          </cell>
          <cell r="AB61">
            <v>0</v>
          </cell>
          <cell r="AC61">
            <v>0</v>
          </cell>
          <cell r="AD61">
            <v>34</v>
          </cell>
          <cell r="AE61">
            <v>49</v>
          </cell>
          <cell r="AF61">
            <v>373</v>
          </cell>
          <cell r="AG61">
            <v>0</v>
          </cell>
          <cell r="AH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H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  <cell r="AN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E63">
            <v>314</v>
          </cell>
          <cell r="AF63">
            <v>526</v>
          </cell>
          <cell r="AG63">
            <v>0</v>
          </cell>
          <cell r="AH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H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</row>
        <row r="65">
          <cell r="D65">
            <v>0</v>
          </cell>
          <cell r="F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F65">
            <v>861</v>
          </cell>
          <cell r="AG65">
            <v>0</v>
          </cell>
          <cell r="AH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  <cell r="AN65">
            <v>1884</v>
          </cell>
          <cell r="AP65">
            <v>280</v>
          </cell>
        </row>
        <row r="66">
          <cell r="D66">
            <v>0</v>
          </cell>
          <cell r="F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H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  <cell r="AN66">
            <v>0</v>
          </cell>
          <cell r="AP66">
            <v>0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213</v>
          </cell>
          <cell r="AE67">
            <v>314</v>
          </cell>
          <cell r="AF67">
            <v>-335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</row>
        <row r="68">
          <cell r="D68">
            <v>63</v>
          </cell>
          <cell r="F68">
            <v>130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S68">
            <v>2168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D68">
            <v>292</v>
          </cell>
          <cell r="AE68">
            <v>431</v>
          </cell>
          <cell r="AF68">
            <v>963</v>
          </cell>
          <cell r="AG68">
            <v>0</v>
          </cell>
          <cell r="AH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S69">
            <v>363.63636363636363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87.363636363636374</v>
          </cell>
          <cell r="AB69">
            <v>0</v>
          </cell>
          <cell r="AC69">
            <v>0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0</v>
          </cell>
          <cell r="AH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643.81818181818176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S71">
            <v>115</v>
          </cell>
          <cell r="T71">
            <v>0</v>
          </cell>
          <cell r="U71">
            <v>0</v>
          </cell>
          <cell r="X71">
            <v>60</v>
          </cell>
          <cell r="Y71">
            <v>32</v>
          </cell>
          <cell r="Z71">
            <v>28</v>
          </cell>
          <cell r="AB71">
            <v>0</v>
          </cell>
          <cell r="AC71">
            <v>0</v>
          </cell>
          <cell r="AD71">
            <v>17</v>
          </cell>
          <cell r="AE71">
            <v>26</v>
          </cell>
          <cell r="AF71">
            <v>37</v>
          </cell>
          <cell r="AG71">
            <v>0</v>
          </cell>
          <cell r="AH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G72">
            <v>0</v>
          </cell>
          <cell r="AH72">
            <v>0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F73">
            <v>530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N73">
            <v>3297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G74">
            <v>0</v>
          </cell>
          <cell r="AH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N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P75">
            <v>105.66666666666667</v>
          </cell>
          <cell r="R75">
            <v>0</v>
          </cell>
          <cell r="S75">
            <v>242.66666666666666</v>
          </cell>
          <cell r="T75">
            <v>100.1</v>
          </cell>
          <cell r="U75">
            <v>142.56666666666666</v>
          </cell>
          <cell r="V75">
            <v>0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0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T76">
            <v>0</v>
          </cell>
          <cell r="U76">
            <v>0</v>
          </cell>
          <cell r="V76">
            <v>0</v>
          </cell>
          <cell r="Y76">
            <v>0</v>
          </cell>
          <cell r="Z76">
            <v>6</v>
          </cell>
          <cell r="AA76">
            <v>6</v>
          </cell>
          <cell r="AC76">
            <v>0</v>
          </cell>
          <cell r="AE76">
            <v>0</v>
          </cell>
          <cell r="AG76">
            <v>0</v>
          </cell>
          <cell r="AH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P77">
            <v>105.66666666666667</v>
          </cell>
          <cell r="S77">
            <v>36</v>
          </cell>
          <cell r="T77">
            <v>100.1</v>
          </cell>
          <cell r="U77">
            <v>142.56666666666666</v>
          </cell>
          <cell r="W77">
            <v>32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G77">
            <v>183.4</v>
          </cell>
          <cell r="AH77">
            <v>66.933333333333309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P78">
            <v>72.666666666666671</v>
          </cell>
          <cell r="R78">
            <v>19</v>
          </cell>
          <cell r="S78">
            <v>18</v>
          </cell>
          <cell r="T78">
            <v>100.1</v>
          </cell>
          <cell r="U78">
            <v>51.566666666666663</v>
          </cell>
          <cell r="V78">
            <v>5</v>
          </cell>
          <cell r="W78">
            <v>21</v>
          </cell>
          <cell r="X78">
            <v>57</v>
          </cell>
          <cell r="Y78">
            <v>30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E78">
            <v>9</v>
          </cell>
          <cell r="AF78">
            <v>39</v>
          </cell>
          <cell r="AG78">
            <v>119</v>
          </cell>
          <cell r="AH78">
            <v>17.666666666666657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  <cell r="AN78">
            <v>1532.6666666666667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P79">
            <v>0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  <cell r="AN79">
            <v>200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H80">
            <v>22.266666666666666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P81">
            <v>22.666666666666668</v>
          </cell>
          <cell r="R81">
            <v>2743.9090909090883</v>
          </cell>
          <cell r="S81">
            <v>52.666666666666664</v>
          </cell>
          <cell r="V81">
            <v>1877.6363636363603</v>
          </cell>
          <cell r="X81">
            <v>25.333333333333332</v>
          </cell>
          <cell r="Y81">
            <v>14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0</v>
          </cell>
          <cell r="AH81">
            <v>27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0</v>
          </cell>
          <cell r="AH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H84">
            <v>809.98424242424232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G85">
            <v>0</v>
          </cell>
          <cell r="AH85">
            <v>5.0909090909044608E-2</v>
          </cell>
          <cell r="AK85">
            <v>4850.7890909090911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P88">
            <v>2451.9166666666665</v>
          </cell>
          <cell r="Q88">
            <v>0</v>
          </cell>
          <cell r="R88">
            <v>150</v>
          </cell>
          <cell r="S88">
            <v>19113.516969696972</v>
          </cell>
          <cell r="T88">
            <v>72</v>
          </cell>
          <cell r="U88">
            <v>78</v>
          </cell>
          <cell r="V88">
            <v>27</v>
          </cell>
          <cell r="W88">
            <v>0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D88">
            <v>8223</v>
          </cell>
          <cell r="AE88">
            <v>28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H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H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F91">
            <v>44</v>
          </cell>
          <cell r="L91">
            <v>432</v>
          </cell>
          <cell r="N91">
            <v>1663</v>
          </cell>
          <cell r="R91">
            <v>123</v>
          </cell>
          <cell r="S91">
            <v>0</v>
          </cell>
          <cell r="T91">
            <v>0</v>
          </cell>
          <cell r="U91">
            <v>0</v>
          </cell>
          <cell r="V91">
            <v>99</v>
          </cell>
          <cell r="X91">
            <v>0</v>
          </cell>
          <cell r="Y91">
            <v>0</v>
          </cell>
          <cell r="Z91">
            <v>74</v>
          </cell>
          <cell r="AA91">
            <v>74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  <cell r="AO91">
            <v>0</v>
          </cell>
          <cell r="AP91">
            <v>0</v>
          </cell>
          <cell r="AQ91">
            <v>0</v>
          </cell>
        </row>
        <row r="92">
          <cell r="D92">
            <v>87</v>
          </cell>
          <cell r="F92">
            <v>0</v>
          </cell>
          <cell r="L92">
            <v>432</v>
          </cell>
          <cell r="N92">
            <v>1663</v>
          </cell>
          <cell r="P92">
            <v>0</v>
          </cell>
          <cell r="R92">
            <v>123</v>
          </cell>
          <cell r="S92">
            <v>0</v>
          </cell>
          <cell r="V92">
            <v>99</v>
          </cell>
          <cell r="X92">
            <v>0</v>
          </cell>
          <cell r="Y92">
            <v>0</v>
          </cell>
          <cell r="Z92">
            <v>74</v>
          </cell>
          <cell r="AA92">
            <v>74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-8</v>
          </cell>
          <cell r="AJ92">
            <v>2489</v>
          </cell>
          <cell r="AK92">
            <v>115399.1090909091</v>
          </cell>
          <cell r="AL92">
            <v>0</v>
          </cell>
          <cell r="AM92">
            <v>2489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  <cell r="AN93">
            <v>0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  <cell r="AN94">
            <v>0</v>
          </cell>
        </row>
        <row r="95">
          <cell r="F95">
            <v>26868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0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0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</row>
        <row r="96">
          <cell r="F96">
            <v>5098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0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0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</row>
        <row r="97">
          <cell r="D97">
            <v>115</v>
          </cell>
          <cell r="F97">
            <v>1758</v>
          </cell>
          <cell r="L97">
            <v>0</v>
          </cell>
          <cell r="N97">
            <v>0</v>
          </cell>
          <cell r="P97">
            <v>3547</v>
          </cell>
          <cell r="R97">
            <v>0</v>
          </cell>
          <cell r="S97">
            <v>3467</v>
          </cell>
          <cell r="V97">
            <v>5</v>
          </cell>
          <cell r="X97">
            <v>225</v>
          </cell>
          <cell r="Z97">
            <v>0</v>
          </cell>
          <cell r="AA97">
            <v>0</v>
          </cell>
          <cell r="AC97">
            <v>170</v>
          </cell>
          <cell r="AD97">
            <v>17653.617575757577</v>
          </cell>
          <cell r="AF97">
            <v>39</v>
          </cell>
          <cell r="AG97">
            <v>0</v>
          </cell>
          <cell r="AH97">
            <v>0</v>
          </cell>
          <cell r="AJ97">
            <v>160</v>
          </cell>
          <cell r="AK97">
            <v>10043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P98">
            <v>1878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P99">
            <v>1669</v>
          </cell>
          <cell r="R99">
            <v>0</v>
          </cell>
          <cell r="S99">
            <v>3362</v>
          </cell>
          <cell r="V99">
            <v>0</v>
          </cell>
          <cell r="X99">
            <v>115</v>
          </cell>
          <cell r="Z99">
            <v>0</v>
          </cell>
          <cell r="AA99">
            <v>0</v>
          </cell>
          <cell r="AC99">
            <v>40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F100">
            <v>0</v>
          </cell>
          <cell r="L100">
            <v>0</v>
          </cell>
          <cell r="N100">
            <v>0</v>
          </cell>
          <cell r="P100">
            <v>470</v>
          </cell>
          <cell r="R100">
            <v>0</v>
          </cell>
          <cell r="S100">
            <v>1018</v>
          </cell>
          <cell r="V100">
            <v>5</v>
          </cell>
          <cell r="X100">
            <v>225</v>
          </cell>
          <cell r="Z100">
            <v>0</v>
          </cell>
          <cell r="AA100">
            <v>0</v>
          </cell>
          <cell r="AC100">
            <v>170</v>
          </cell>
          <cell r="AF100">
            <v>39</v>
          </cell>
          <cell r="AG100">
            <v>0</v>
          </cell>
          <cell r="AH100">
            <v>0</v>
          </cell>
          <cell r="AJ100">
            <v>44</v>
          </cell>
          <cell r="AK100">
            <v>2759</v>
          </cell>
          <cell r="AL100">
            <v>85097.370909090911</v>
          </cell>
          <cell r="AM100">
            <v>44</v>
          </cell>
        </row>
        <row r="101">
          <cell r="D101">
            <v>31</v>
          </cell>
          <cell r="F101">
            <v>0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X101">
            <v>0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K101">
            <v>0</v>
          </cell>
          <cell r="AM101">
            <v>768</v>
          </cell>
        </row>
        <row r="102">
          <cell r="D102">
            <v>31</v>
          </cell>
          <cell r="F102">
            <v>1758</v>
          </cell>
          <cell r="L102">
            <v>0</v>
          </cell>
          <cell r="N102">
            <v>123</v>
          </cell>
          <cell r="P102">
            <v>3077</v>
          </cell>
          <cell r="S102">
            <v>2449</v>
          </cell>
          <cell r="V102">
            <v>0</v>
          </cell>
          <cell r="X102">
            <v>0</v>
          </cell>
          <cell r="Z102">
            <v>0</v>
          </cell>
          <cell r="AA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J102">
            <v>154</v>
          </cell>
          <cell r="AK102">
            <v>7284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P103">
            <v>1878</v>
          </cell>
          <cell r="R103">
            <v>0</v>
          </cell>
          <cell r="S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F104">
            <v>0</v>
          </cell>
          <cell r="L104">
            <v>0</v>
          </cell>
          <cell r="N104">
            <v>197</v>
          </cell>
          <cell r="P104" t="str">
            <v xml:space="preserve"> </v>
          </cell>
          <cell r="S104">
            <v>0</v>
          </cell>
          <cell r="V104">
            <v>0</v>
          </cell>
          <cell r="X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K107">
            <v>0</v>
          </cell>
          <cell r="AM107">
            <v>0</v>
          </cell>
        </row>
        <row r="108">
          <cell r="D108">
            <v>0</v>
          </cell>
          <cell r="F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S108">
            <v>0</v>
          </cell>
          <cell r="V108">
            <v>38</v>
          </cell>
          <cell r="X108">
            <v>0</v>
          </cell>
          <cell r="Z108">
            <v>0</v>
          </cell>
          <cell r="AA108">
            <v>0</v>
          </cell>
          <cell r="AC108">
            <v>0</v>
          </cell>
          <cell r="AF108">
            <v>363</v>
          </cell>
          <cell r="AG108">
            <v>0</v>
          </cell>
          <cell r="AH108">
            <v>0</v>
          </cell>
          <cell r="AJ108">
            <v>401</v>
          </cell>
          <cell r="AK108">
            <v>0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S109">
            <v>0</v>
          </cell>
          <cell r="V109">
            <v>0</v>
          </cell>
          <cell r="Z109">
            <v>0</v>
          </cell>
          <cell r="AA109">
            <v>0</v>
          </cell>
          <cell r="AC109">
            <v>0</v>
          </cell>
          <cell r="AF109">
            <v>7</v>
          </cell>
          <cell r="AG109">
            <v>0</v>
          </cell>
          <cell r="AH109">
            <v>0</v>
          </cell>
          <cell r="AJ109">
            <v>44</v>
          </cell>
          <cell r="AK109">
            <v>0</v>
          </cell>
          <cell r="AM109">
            <v>44</v>
          </cell>
        </row>
        <row r="110">
          <cell r="D110">
            <v>401.20704545454578</v>
          </cell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J110">
            <v>401.20704545454578</v>
          </cell>
          <cell r="AK110">
            <v>0</v>
          </cell>
          <cell r="AM110">
            <v>401.20704545454578</v>
          </cell>
        </row>
        <row r="111">
          <cell r="D111">
            <v>0</v>
          </cell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3725</v>
          </cell>
          <cell r="AK112">
            <v>0</v>
          </cell>
          <cell r="AM112">
            <v>3725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J113">
            <v>-3990</v>
          </cell>
          <cell r="AK113">
            <v>0</v>
          </cell>
          <cell r="AM113">
            <v>0</v>
          </cell>
        </row>
        <row r="114">
          <cell r="D114">
            <v>0</v>
          </cell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J114">
            <v>0</v>
          </cell>
          <cell r="AK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S115">
            <v>0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1004</v>
          </cell>
          <cell r="AG115">
            <v>0</v>
          </cell>
          <cell r="AH115">
            <v>0</v>
          </cell>
          <cell r="AJ115">
            <v>6301.6211363636376</v>
          </cell>
          <cell r="AK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P116">
            <v>0</v>
          </cell>
          <cell r="R116">
            <v>28</v>
          </cell>
          <cell r="S116">
            <v>0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H116">
            <v>0</v>
          </cell>
          <cell r="AJ116">
            <v>8024.1409090909146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J117">
            <v>8024.1409090909146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J118">
            <v>8024.1409090909146</v>
          </cell>
          <cell r="AK118">
            <v>6301.6211363636376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G121">
            <v>0</v>
          </cell>
          <cell r="AJ121">
            <v>3439</v>
          </cell>
          <cell r="AK121">
            <v>100</v>
          </cell>
          <cell r="AN121">
            <v>0</v>
          </cell>
        </row>
        <row r="122">
          <cell r="S122">
            <v>0</v>
          </cell>
          <cell r="X122">
            <v>0</v>
          </cell>
          <cell r="AF122">
            <v>0</v>
          </cell>
          <cell r="AG122">
            <v>0</v>
          </cell>
          <cell r="AK122">
            <v>0</v>
          </cell>
        </row>
        <row r="123">
          <cell r="F123">
            <v>3480</v>
          </cell>
          <cell r="AG123">
            <v>0</v>
          </cell>
          <cell r="AK123">
            <v>3480</v>
          </cell>
        </row>
        <row r="124">
          <cell r="AG124">
            <v>0</v>
          </cell>
          <cell r="AJ124">
            <v>66995</v>
          </cell>
          <cell r="AK124">
            <v>0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K125">
            <v>0</v>
          </cell>
          <cell r="AL125">
            <v>-8132.8846363636376</v>
          </cell>
          <cell r="AN125">
            <v>0</v>
          </cell>
        </row>
        <row r="126">
          <cell r="F126">
            <v>0</v>
          </cell>
          <cell r="AG126">
            <v>0</v>
          </cell>
          <cell r="AJ126">
            <v>35.409999999999997</v>
          </cell>
          <cell r="AK126">
            <v>0</v>
          </cell>
          <cell r="AN126" t="e">
            <v>#DIV/0!</v>
          </cell>
        </row>
        <row r="127">
          <cell r="F127">
            <v>3580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31.69</v>
          </cell>
          <cell r="AK127">
            <v>3580</v>
          </cell>
          <cell r="AN127" t="e">
            <v>#DIV/0!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N128">
            <v>0</v>
          </cell>
        </row>
        <row r="129">
          <cell r="AG129">
            <v>0</v>
          </cell>
          <cell r="AK129">
            <v>-4552.8846363636376</v>
          </cell>
          <cell r="AL129">
            <v>9106</v>
          </cell>
        </row>
        <row r="130">
          <cell r="AG130">
            <v>0</v>
          </cell>
          <cell r="AJ130">
            <v>9.5299999999999994</v>
          </cell>
          <cell r="AK130">
            <v>-4552.8846363636376</v>
          </cell>
          <cell r="AN130" t="e">
            <v>#DIV/0!</v>
          </cell>
        </row>
        <row r="131">
          <cell r="AG131">
            <v>0</v>
          </cell>
          <cell r="AJ131">
            <v>0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  <cell r="AO133">
            <v>0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G137">
            <v>0</v>
          </cell>
          <cell r="AK137">
            <v>-16555.413327334049</v>
          </cell>
          <cell r="AO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  <cell r="AO138" t="e">
            <v>#DIV/0!</v>
          </cell>
        </row>
        <row r="139">
          <cell r="AG139">
            <v>0</v>
          </cell>
          <cell r="AJ139">
            <v>0</v>
          </cell>
          <cell r="AK139">
            <v>0</v>
          </cell>
          <cell r="AO139" t="e">
            <v>#DIV/0!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  <cell r="AO140">
            <v>0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  <cell r="AK142">
            <v>12.49</v>
          </cell>
          <cell r="AO142" t="e">
            <v>#DIV/0!</v>
          </cell>
        </row>
        <row r="143">
          <cell r="AG143">
            <v>0</v>
          </cell>
        </row>
        <row r="144">
          <cell r="AG144">
            <v>0</v>
          </cell>
          <cell r="AJ144">
            <v>0</v>
          </cell>
          <cell r="AK144">
            <v>10.16</v>
          </cell>
          <cell r="AO144" t="e">
            <v>#DIV/0!</v>
          </cell>
        </row>
        <row r="145">
          <cell r="AG145">
            <v>0</v>
          </cell>
          <cell r="AK145">
            <v>49395</v>
          </cell>
          <cell r="AL145">
            <v>49395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S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  <cell r="AK149">
            <v>865.25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  <cell r="AK152">
            <v>0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  <cell r="AK153">
            <v>77728</v>
          </cell>
          <cell r="AL153">
            <v>49395</v>
          </cell>
          <cell r="AM153">
            <v>28333</v>
          </cell>
        </row>
        <row r="154">
          <cell r="AJ154">
            <v>0</v>
          </cell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L155">
            <v>0</v>
          </cell>
          <cell r="V155">
            <v>369</v>
          </cell>
          <cell r="AJ155">
            <v>369</v>
          </cell>
          <cell r="AK155">
            <v>-7.6</v>
          </cell>
          <cell r="AL155">
            <v>22.8</v>
          </cell>
          <cell r="AM155">
            <v>-36.9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  <cell r="AK156">
            <v>6.0099221158656952</v>
          </cell>
          <cell r="AL156">
            <v>-100</v>
          </cell>
          <cell r="AM156">
            <v>-100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  <cell r="AL157">
            <v>0</v>
          </cell>
          <cell r="AM157">
            <v>0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F159">
            <v>0</v>
          </cell>
          <cell r="L159">
            <v>396</v>
          </cell>
          <cell r="N159">
            <v>776</v>
          </cell>
          <cell r="P159">
            <v>0</v>
          </cell>
          <cell r="R159">
            <v>527</v>
          </cell>
          <cell r="S159">
            <v>0</v>
          </cell>
          <cell r="V159">
            <v>417</v>
          </cell>
          <cell r="X159">
            <v>0</v>
          </cell>
          <cell r="Z159">
            <v>265</v>
          </cell>
          <cell r="AA159">
            <v>265</v>
          </cell>
          <cell r="AC159">
            <v>0</v>
          </cell>
          <cell r="AJ159">
            <v>2381</v>
          </cell>
          <cell r="AK159">
            <v>0</v>
          </cell>
        </row>
        <row r="160">
          <cell r="F160">
            <v>320</v>
          </cell>
          <cell r="L160">
            <v>396</v>
          </cell>
          <cell r="N160">
            <v>776</v>
          </cell>
          <cell r="P160">
            <v>730</v>
          </cell>
          <cell r="R160">
            <v>527</v>
          </cell>
          <cell r="S160">
            <v>2168</v>
          </cell>
          <cell r="V160">
            <v>417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J160">
            <v>2135</v>
          </cell>
          <cell r="AK160">
            <v>6689</v>
          </cell>
        </row>
        <row r="161">
          <cell r="D161">
            <v>80</v>
          </cell>
          <cell r="F161">
            <v>320</v>
          </cell>
          <cell r="L161">
            <v>0</v>
          </cell>
          <cell r="N161">
            <v>0</v>
          </cell>
          <cell r="P161">
            <v>390</v>
          </cell>
          <cell r="R161">
            <v>0</v>
          </cell>
          <cell r="S161">
            <v>512</v>
          </cell>
          <cell r="V161">
            <v>0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J161">
            <v>80</v>
          </cell>
          <cell r="AK161">
            <v>4677</v>
          </cell>
        </row>
        <row r="162">
          <cell r="F162">
            <v>320</v>
          </cell>
          <cell r="L162">
            <v>0</v>
          </cell>
          <cell r="N162">
            <v>0</v>
          </cell>
          <cell r="P162">
            <v>275</v>
          </cell>
          <cell r="R162">
            <v>1530</v>
          </cell>
          <cell r="S162">
            <v>313</v>
          </cell>
          <cell r="V162">
            <v>0</v>
          </cell>
          <cell r="X162">
            <v>230</v>
          </cell>
          <cell r="Z162">
            <v>0</v>
          </cell>
          <cell r="AA162">
            <v>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J162">
            <v>1530</v>
          </cell>
          <cell r="AK162">
            <v>1445</v>
          </cell>
        </row>
        <row r="163">
          <cell r="L163">
            <v>0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J163">
            <v>0</v>
          </cell>
          <cell r="AK163">
            <v>598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  <cell r="AK164">
            <v>0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</row>
        <row r="178">
          <cell r="F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 t="e">
            <v>#REF!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N190" t="str">
            <v>ОЧИК.18.02.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S193">
            <v>10414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C193">
            <v>12474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35863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X196">
            <v>0</v>
          </cell>
          <cell r="AC196">
            <v>0</v>
          </cell>
          <cell r="AJ196">
            <v>259.70000000000005</v>
          </cell>
          <cell r="AK196">
            <v>0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X197">
            <v>82.5</v>
          </cell>
          <cell r="AC197">
            <v>82.5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X198">
            <v>0</v>
          </cell>
          <cell r="AC198">
            <v>0</v>
          </cell>
          <cell r="AK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S199">
            <v>0</v>
          </cell>
          <cell r="V199">
            <v>141.5</v>
          </cell>
          <cell r="W199">
            <v>178</v>
          </cell>
          <cell r="X199">
            <v>0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K199">
            <v>0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J201">
            <v>36748</v>
          </cell>
          <cell r="AK201">
            <v>10</v>
          </cell>
          <cell r="AO201">
            <v>75.839416058394164</v>
          </cell>
        </row>
        <row r="202">
          <cell r="N202">
            <v>0</v>
          </cell>
          <cell r="R202">
            <v>0</v>
          </cell>
          <cell r="V202">
            <v>0</v>
          </cell>
          <cell r="X202">
            <v>7</v>
          </cell>
          <cell r="AC202">
            <v>7</v>
          </cell>
          <cell r="AJ202">
            <v>0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N203">
            <v>0</v>
          </cell>
          <cell r="R203">
            <v>0</v>
          </cell>
          <cell r="V203">
            <v>0</v>
          </cell>
          <cell r="AJ203">
            <v>0</v>
          </cell>
          <cell r="AO203" t="e">
            <v>#DIV/0!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N205">
            <v>141.5</v>
          </cell>
          <cell r="R205">
            <v>141.5</v>
          </cell>
          <cell r="S205">
            <v>0</v>
          </cell>
          <cell r="V205">
            <v>141.5</v>
          </cell>
          <cell r="X205">
            <v>3007</v>
          </cell>
          <cell r="AC205">
            <v>3007</v>
          </cell>
          <cell r="AJ205">
            <v>141.5</v>
          </cell>
          <cell r="AK205">
            <v>6014</v>
          </cell>
          <cell r="AO205">
            <v>14810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J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N208">
            <v>0</v>
          </cell>
          <cell r="R208">
            <v>61.9</v>
          </cell>
          <cell r="S208">
            <v>10414</v>
          </cell>
          <cell r="V208">
            <v>48.8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J208">
            <v>110.69999999999999</v>
          </cell>
          <cell r="AK208">
            <v>41877</v>
          </cell>
          <cell r="AL208">
            <v>16729</v>
          </cell>
          <cell r="AM208">
            <v>25148</v>
          </cell>
          <cell r="AN208">
            <v>75.839416058394164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N209">
            <v>0</v>
          </cell>
          <cell r="R209">
            <v>85.5</v>
          </cell>
          <cell r="S209">
            <v>167.97</v>
          </cell>
          <cell r="V209">
            <v>67.400000000000006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>
            <v>152.9</v>
          </cell>
          <cell r="AK209">
            <v>184.24</v>
          </cell>
          <cell r="AL209">
            <v>215.3</v>
          </cell>
          <cell r="AM209">
            <v>168.1</v>
          </cell>
          <cell r="AN209">
            <v>103.9</v>
          </cell>
          <cell r="AO209">
            <v>41.55</v>
          </cell>
          <cell r="AP209">
            <v>41.55</v>
          </cell>
          <cell r="AQ209">
            <v>41.55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M210">
            <v>0</v>
          </cell>
          <cell r="AN210">
            <v>89.557440953909662</v>
          </cell>
          <cell r="AO210">
            <v>52</v>
          </cell>
          <cell r="AP210">
            <v>52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X211">
            <v>15982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K211">
            <v>41877</v>
          </cell>
          <cell r="AL211">
            <v>16729</v>
          </cell>
          <cell r="AM211">
            <v>25148</v>
          </cell>
          <cell r="AN211">
            <v>195.28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29">
          <cell r="AP229">
            <v>1507.2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  <cell r="AG244" t="str">
            <v xml:space="preserve">         Затверджую</v>
          </cell>
        </row>
        <row r="245">
          <cell r="D245">
            <v>48798</v>
          </cell>
          <cell r="AG245" t="str">
            <v xml:space="preserve"> Голова правління </v>
          </cell>
        </row>
        <row r="246">
          <cell r="D246">
            <v>0</v>
          </cell>
          <cell r="AG246" t="str">
            <v xml:space="preserve">                        І.В.Плачков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  <cell r="AG247" t="str">
            <v xml:space="preserve">   "_____" ________2000 р.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  <cell r="F251" t="str">
            <v>РОЗРАХУНОК ФІНАНСОВИХ ПОТОКІВ НА   березень  2000 року</v>
          </cell>
        </row>
        <row r="252">
          <cell r="D252">
            <v>0</v>
          </cell>
          <cell r="F252" t="str">
            <v>ПО ФІЛІАЛАХ АК КИЇВЕНЕРГО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  <cell r="AK257" t="str">
            <v>тис.грн.</v>
          </cell>
        </row>
        <row r="258">
          <cell r="D258">
            <v>357.72727272727275</v>
          </cell>
          <cell r="F258" t="str">
            <v>ВИКОН.ДИР.</v>
          </cell>
          <cell r="L258">
            <v>725.72727272727275</v>
          </cell>
          <cell r="N258">
            <v>1684.4545454545455</v>
          </cell>
          <cell r="P258" t="str">
            <v>КМ</v>
          </cell>
          <cell r="Q258" t="str">
            <v>ТМ</v>
          </cell>
          <cell r="R258">
            <v>653.90909090909099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1465.6363636363635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A258">
            <v>1439.5454545454545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D259">
            <v>0</v>
          </cell>
          <cell r="F259">
            <v>4084</v>
          </cell>
          <cell r="L259">
            <v>0</v>
          </cell>
          <cell r="N259">
            <v>22</v>
          </cell>
          <cell r="P259">
            <v>5528.9166666666661</v>
          </cell>
          <cell r="R259">
            <v>839</v>
          </cell>
          <cell r="S259">
            <v>11148.516969696972</v>
          </cell>
          <cell r="V259">
            <v>32.56</v>
          </cell>
          <cell r="X259">
            <v>3572.9196969697005</v>
          </cell>
          <cell r="AA259">
            <v>0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F261">
            <v>13558.857142857143</v>
          </cell>
          <cell r="L261">
            <v>336.7</v>
          </cell>
          <cell r="N261">
            <v>400.83333333333331</v>
          </cell>
          <cell r="P261">
            <v>5528.9166666666661</v>
          </cell>
          <cell r="Q261">
            <v>0</v>
          </cell>
          <cell r="R261">
            <v>55.666666666666664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125.2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D262">
            <v>343.60666666666663</v>
          </cell>
          <cell r="F262">
            <v>7422.5571428571438</v>
          </cell>
          <cell r="L262">
            <v>9.6199999999999992</v>
          </cell>
          <cell r="N262">
            <v>33.333333333333336</v>
          </cell>
          <cell r="P262">
            <v>3433.9999999999991</v>
          </cell>
          <cell r="R262">
            <v>32.666666666666664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45.633333333333333</v>
          </cell>
          <cell r="X262">
            <v>1311.3333333333371</v>
          </cell>
          <cell r="Y262">
            <v>1280</v>
          </cell>
          <cell r="Z262">
            <v>1117.333333333333</v>
          </cell>
          <cell r="AA262">
            <v>17.266666666666666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L263">
            <v>220</v>
          </cell>
          <cell r="N263">
            <v>120</v>
          </cell>
          <cell r="P263">
            <v>0</v>
          </cell>
          <cell r="Q263">
            <v>0</v>
          </cell>
          <cell r="R263">
            <v>130</v>
          </cell>
          <cell r="S263">
            <v>0</v>
          </cell>
          <cell r="T263">
            <v>0</v>
          </cell>
          <cell r="U263">
            <v>0</v>
          </cell>
          <cell r="V263">
            <v>85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D264">
            <v>586</v>
          </cell>
          <cell r="F264">
            <v>41877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  <cell r="AK264">
            <v>41877</v>
          </cell>
        </row>
        <row r="265">
          <cell r="D265">
            <v>7</v>
          </cell>
          <cell r="F265">
            <v>15510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15510</v>
          </cell>
        </row>
        <row r="266">
          <cell r="D266">
            <v>0</v>
          </cell>
          <cell r="F266">
            <v>6362.1571428571433</v>
          </cell>
          <cell r="L266">
            <v>0</v>
          </cell>
          <cell r="N266">
            <v>0</v>
          </cell>
          <cell r="P266">
            <v>0</v>
          </cell>
          <cell r="Q266">
            <v>0</v>
          </cell>
          <cell r="R266">
            <v>56.666666666666664</v>
          </cell>
          <cell r="S266">
            <v>0</v>
          </cell>
          <cell r="T266">
            <v>0</v>
          </cell>
          <cell r="U266">
            <v>0</v>
          </cell>
          <cell r="V266">
            <v>267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D267">
            <v>7</v>
          </cell>
          <cell r="F267">
            <v>660.3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  <cell r="AK269">
            <v>1380.8571428571431</v>
          </cell>
        </row>
        <row r="270">
          <cell r="D270">
            <v>61042.181136363637</v>
          </cell>
          <cell r="F270">
            <v>3500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D272">
            <v>1503.7391666666665</v>
          </cell>
          <cell r="F272">
            <v>821</v>
          </cell>
          <cell r="L272">
            <v>-12.319999999999993</v>
          </cell>
          <cell r="N272">
            <v>465.66666666666663</v>
          </cell>
          <cell r="P272">
            <v>0</v>
          </cell>
          <cell r="R272">
            <v>128.00000000000003</v>
          </cell>
          <cell r="S272">
            <v>0</v>
          </cell>
          <cell r="V272">
            <v>648.44303030302694</v>
          </cell>
          <cell r="X272">
            <v>0</v>
          </cell>
          <cell r="AA272">
            <v>133.5333333333333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D273">
            <v>17.179166666666667</v>
          </cell>
          <cell r="F273">
            <v>3580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  <cell r="AK273">
            <v>3580</v>
          </cell>
        </row>
        <row r="274">
          <cell r="D274">
            <v>0</v>
          </cell>
          <cell r="F274">
            <v>193</v>
          </cell>
          <cell r="L274">
            <v>-202</v>
          </cell>
          <cell r="N274">
            <v>-710</v>
          </cell>
          <cell r="P274">
            <v>0</v>
          </cell>
          <cell r="R274">
            <v>-314</v>
          </cell>
          <cell r="S274">
            <v>0</v>
          </cell>
          <cell r="V274">
            <v>-1195</v>
          </cell>
          <cell r="X274">
            <v>0</v>
          </cell>
          <cell r="AA274">
            <v>-152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D275">
            <v>0</v>
          </cell>
          <cell r="F275">
            <v>71606.157142857148</v>
          </cell>
          <cell r="L275">
            <v>0</v>
          </cell>
          <cell r="N275">
            <v>0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-5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D276">
            <v>0</v>
          </cell>
          <cell r="F276">
            <v>1896</v>
          </cell>
          <cell r="L276">
            <v>0</v>
          </cell>
          <cell r="N276">
            <v>0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D277">
            <v>1469.56</v>
          </cell>
          <cell r="F277">
            <v>587</v>
          </cell>
          <cell r="L277">
            <v>146.68</v>
          </cell>
          <cell r="N277">
            <v>646.83333333333337</v>
          </cell>
          <cell r="P277">
            <v>953.25</v>
          </cell>
          <cell r="R277">
            <v>181.00000000000003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1564.4430303030269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285.5333333333333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D278">
            <v>76.56</v>
          </cell>
          <cell r="F278">
            <v>0</v>
          </cell>
          <cell r="L278">
            <v>41.680000000000014</v>
          </cell>
          <cell r="N278">
            <v>64.833333333333343</v>
          </cell>
          <cell r="P278">
            <v>0</v>
          </cell>
          <cell r="Q278">
            <v>0</v>
          </cell>
          <cell r="R278">
            <v>12.000000000000021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1020.0030303030269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12.533333333333331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D279">
            <v>1</v>
          </cell>
          <cell r="F279">
            <v>1304</v>
          </cell>
          <cell r="L279">
            <v>35</v>
          </cell>
          <cell r="N279">
            <v>402</v>
          </cell>
          <cell r="P279">
            <v>843</v>
          </cell>
          <cell r="Q279">
            <v>0</v>
          </cell>
          <cell r="R279">
            <v>87</v>
          </cell>
          <cell r="S279">
            <v>1316</v>
          </cell>
          <cell r="T279">
            <v>0</v>
          </cell>
          <cell r="U279">
            <v>0</v>
          </cell>
          <cell r="V279">
            <v>127.44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112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D280">
            <v>1392</v>
          </cell>
          <cell r="F280">
            <v>159</v>
          </cell>
          <cell r="L280">
            <v>70</v>
          </cell>
          <cell r="N280">
            <v>180</v>
          </cell>
          <cell r="P280">
            <v>260</v>
          </cell>
          <cell r="R280">
            <v>82</v>
          </cell>
          <cell r="S280">
            <v>650</v>
          </cell>
          <cell r="V280">
            <v>417</v>
          </cell>
          <cell r="X280">
            <v>132</v>
          </cell>
          <cell r="AA280">
            <v>161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L281">
            <v>0</v>
          </cell>
          <cell r="P281">
            <v>13</v>
          </cell>
          <cell r="S281">
            <v>21</v>
          </cell>
          <cell r="X281">
            <v>29</v>
          </cell>
          <cell r="AA281">
            <v>0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D282">
            <v>17</v>
          </cell>
          <cell r="F282">
            <v>60</v>
          </cell>
          <cell r="L282">
            <v>61</v>
          </cell>
          <cell r="N282">
            <v>7</v>
          </cell>
          <cell r="P282">
            <v>370</v>
          </cell>
          <cell r="R282">
            <v>178</v>
          </cell>
          <cell r="S282">
            <v>480</v>
          </cell>
          <cell r="V282">
            <v>0</v>
          </cell>
          <cell r="X282">
            <v>100</v>
          </cell>
          <cell r="AA282">
            <v>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D283">
            <v>61042.181136363637</v>
          </cell>
          <cell r="F283">
            <v>320</v>
          </cell>
          <cell r="L283">
            <v>313.68000000000029</v>
          </cell>
          <cell r="N283">
            <v>2182.8333333333321</v>
          </cell>
          <cell r="P283">
            <v>200</v>
          </cell>
          <cell r="Q283">
            <v>0</v>
          </cell>
          <cell r="R283">
            <v>564.99999999999727</v>
          </cell>
          <cell r="S283">
            <v>165</v>
          </cell>
          <cell r="T283">
            <v>0</v>
          </cell>
          <cell r="U283">
            <v>0</v>
          </cell>
          <cell r="V283">
            <v>-90.193333333336341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472.5333333333333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D286">
            <v>61042.181136363637</v>
          </cell>
          <cell r="F286">
            <v>5</v>
          </cell>
          <cell r="L286">
            <v>313.68000000000029</v>
          </cell>
          <cell r="N286">
            <v>2182.8333333333321</v>
          </cell>
          <cell r="P286">
            <v>58.666666666666664</v>
          </cell>
          <cell r="R286">
            <v>564.99999999999727</v>
          </cell>
          <cell r="S286">
            <v>2370</v>
          </cell>
          <cell r="V286">
            <v>-90.193333333336341</v>
          </cell>
          <cell r="X286">
            <v>0</v>
          </cell>
          <cell r="AA286">
            <v>472.5333333333333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D287">
            <v>0</v>
          </cell>
          <cell r="AK287">
            <v>358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S288">
            <v>250</v>
          </cell>
          <cell r="V288">
            <v>0</v>
          </cell>
          <cell r="AA288">
            <v>0</v>
          </cell>
          <cell r="AH288">
            <v>0</v>
          </cell>
          <cell r="AK288">
            <v>250</v>
          </cell>
        </row>
        <row r="289">
          <cell r="D289">
            <v>0</v>
          </cell>
          <cell r="F289">
            <v>69710.157142857148</v>
          </cell>
          <cell r="L289">
            <v>0</v>
          </cell>
          <cell r="N289">
            <v>0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D291">
            <v>61042.181136363637</v>
          </cell>
          <cell r="F291">
            <v>4628</v>
          </cell>
          <cell r="L291">
            <v>313.68000000000029</v>
          </cell>
          <cell r="N291">
            <v>2182.8333333333321</v>
          </cell>
          <cell r="P291">
            <v>3764</v>
          </cell>
          <cell r="Q291">
            <v>0</v>
          </cell>
          <cell r="R291">
            <v>564.99999999999727</v>
          </cell>
          <cell r="S291">
            <v>5277.030303030303</v>
          </cell>
          <cell r="T291">
            <v>0</v>
          </cell>
          <cell r="U291">
            <v>0</v>
          </cell>
          <cell r="V291">
            <v>-90.193333333336341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472.5333333333333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L293">
            <v>300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N294">
            <v>400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417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D296">
            <v>990</v>
          </cell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P300">
            <v>0</v>
          </cell>
          <cell r="R300">
            <v>564.99999999999727</v>
          </cell>
          <cell r="V300">
            <v>-90.193333333336341</v>
          </cell>
          <cell r="AA300">
            <v>472.5333333333333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 t="str">
            <v>ФМЗ ( з відрахуван)</v>
          </cell>
          <cell r="U321">
            <v>-725.94365454545448</v>
          </cell>
          <cell r="V321">
            <v>25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4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29"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</row>
        <row r="31">
          <cell r="Q31" t="str">
            <v>КТМ</v>
          </cell>
          <cell r="U31">
            <v>330</v>
          </cell>
          <cell r="V31" t="str">
            <v xml:space="preserve">ТЕЦ-5 </v>
          </cell>
          <cell r="Z31">
            <v>298</v>
          </cell>
          <cell r="AA31" t="str">
            <v xml:space="preserve">ТЕЦ-6 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  <cell r="AQ34">
            <v>0</v>
          </cell>
        </row>
        <row r="35">
          <cell r="AL35">
            <v>536.20000000000005</v>
          </cell>
          <cell r="AQ35">
            <v>32</v>
          </cell>
        </row>
        <row r="36">
          <cell r="AL36">
            <v>0</v>
          </cell>
          <cell r="AQ36">
            <v>0</v>
          </cell>
        </row>
        <row r="37">
          <cell r="AQ37">
            <v>500</v>
          </cell>
        </row>
        <row r="38">
          <cell r="AL38">
            <v>0</v>
          </cell>
          <cell r="AQ38">
            <v>468</v>
          </cell>
        </row>
        <row r="39"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L39">
            <v>0</v>
          </cell>
          <cell r="AN39" t="e">
            <v>#REF!</v>
          </cell>
        </row>
        <row r="40">
          <cell r="AL40">
            <v>478.2</v>
          </cell>
        </row>
        <row r="41">
          <cell r="P41">
            <v>0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L41">
            <v>478.2</v>
          </cell>
          <cell r="AN41" t="e">
            <v>#REF!</v>
          </cell>
        </row>
        <row r="42">
          <cell r="Q42">
            <v>970</v>
          </cell>
          <cell r="V42">
            <v>750</v>
          </cell>
          <cell r="AA42">
            <v>590</v>
          </cell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6"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Q47">
            <v>6353</v>
          </cell>
          <cell r="S47">
            <v>486</v>
          </cell>
          <cell r="T47">
            <v>243</v>
          </cell>
          <cell r="U47">
            <v>243</v>
          </cell>
          <cell r="V47">
            <v>501.25866666666661</v>
          </cell>
          <cell r="X47">
            <v>123</v>
          </cell>
          <cell r="Y47">
            <v>53</v>
          </cell>
          <cell r="Z47">
            <v>70</v>
          </cell>
          <cell r="AA47">
            <v>412.22533333333331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Q48">
            <v>0</v>
          </cell>
          <cell r="S48">
            <v>367</v>
          </cell>
          <cell r="T48">
            <v>138.19266666666664</v>
          </cell>
          <cell r="U48">
            <v>51</v>
          </cell>
          <cell r="V48">
            <v>87.192666666666639</v>
          </cell>
          <cell r="X48">
            <v>32</v>
          </cell>
          <cell r="Y48">
            <v>14</v>
          </cell>
          <cell r="Z48">
            <v>18</v>
          </cell>
          <cell r="AA48">
            <v>89.527999999999992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  <cell r="AP48">
            <v>96.720666666666631</v>
          </cell>
        </row>
        <row r="49">
          <cell r="F49">
            <v>0</v>
          </cell>
          <cell r="G49">
            <v>0</v>
          </cell>
          <cell r="P49">
            <v>1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X49">
            <v>46</v>
          </cell>
          <cell r="Y49">
            <v>20</v>
          </cell>
          <cell r="Z49">
            <v>26</v>
          </cell>
          <cell r="AA49">
            <v>202.78399999999999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  <cell r="AP49">
            <v>2426.6078749021572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Q50">
            <v>4054.1680000000001</v>
          </cell>
          <cell r="R50">
            <v>1386</v>
          </cell>
          <cell r="S50">
            <v>80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35</v>
          </cell>
          <cell r="Y50">
            <v>15</v>
          </cell>
          <cell r="Z50">
            <v>20</v>
          </cell>
          <cell r="AA50">
            <v>595.30733333333342</v>
          </cell>
          <cell r="AB50">
            <v>292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I50">
            <v>56</v>
          </cell>
          <cell r="AJ50">
            <v>-1426.9573333333331</v>
          </cell>
          <cell r="AK50">
            <v>577.18474226804119</v>
          </cell>
          <cell r="AL50">
            <v>227</v>
          </cell>
          <cell r="AM50">
            <v>350.18474226804119</v>
          </cell>
          <cell r="AN50">
            <v>0</v>
          </cell>
          <cell r="AP50">
            <v>14632.33</v>
          </cell>
          <cell r="AQ50">
            <v>4555.6573333333336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Q51">
            <v>149.13333333333333</v>
          </cell>
          <cell r="R51">
            <v>54</v>
          </cell>
          <cell r="S51">
            <v>403</v>
          </cell>
          <cell r="T51">
            <v>314.34000000000003</v>
          </cell>
          <cell r="U51">
            <v>88.659999999999968</v>
          </cell>
          <cell r="V51">
            <v>3569.4000000000005</v>
          </cell>
          <cell r="W51">
            <v>2407</v>
          </cell>
          <cell r="X51">
            <v>889</v>
          </cell>
          <cell r="Y51">
            <v>386</v>
          </cell>
          <cell r="Z51">
            <v>503</v>
          </cell>
          <cell r="AA51">
            <v>74.533333333333331</v>
          </cell>
          <cell r="AB51">
            <v>20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I51">
            <v>0</v>
          </cell>
          <cell r="AJ51">
            <v>-5.3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22</v>
          </cell>
          <cell r="T52">
            <v>22</v>
          </cell>
          <cell r="U52">
            <v>0</v>
          </cell>
          <cell r="V52">
            <v>93753.652439024387</v>
          </cell>
          <cell r="W52">
            <v>93632</v>
          </cell>
          <cell r="X52">
            <v>790</v>
          </cell>
          <cell r="Y52">
            <v>343</v>
          </cell>
          <cell r="Z52">
            <v>447</v>
          </cell>
          <cell r="AA52">
            <v>86291.249838047952</v>
          </cell>
          <cell r="AB52">
            <v>76301</v>
          </cell>
          <cell r="AC52">
            <v>13</v>
          </cell>
          <cell r="AD52">
            <v>5</v>
          </cell>
          <cell r="AE52">
            <v>8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19250</v>
          </cell>
          <cell r="T53">
            <v>19250</v>
          </cell>
          <cell r="U53">
            <v>0</v>
          </cell>
          <cell r="V53">
            <v>93753.652439024387</v>
          </cell>
          <cell r="W53">
            <v>93632</v>
          </cell>
          <cell r="X53">
            <v>44597</v>
          </cell>
          <cell r="Y53">
            <v>30041.25</v>
          </cell>
          <cell r="Z53">
            <v>14555.75</v>
          </cell>
          <cell r="AA53">
            <v>86291.249838047952</v>
          </cell>
          <cell r="AB53">
            <v>46301</v>
          </cell>
          <cell r="AC53">
            <v>36151</v>
          </cell>
          <cell r="AD53">
            <v>22308.272727272721</v>
          </cell>
          <cell r="AE53">
            <v>13842.727272727279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A54">
            <v>0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0</v>
          </cell>
          <cell r="AI55">
            <v>1225</v>
          </cell>
          <cell r="AJ55">
            <v>-6258.8566666666675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17860.515333333333</v>
          </cell>
          <cell r="AQ55">
            <v>323.95266666666669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Q56">
            <v>9713.4081818181821</v>
          </cell>
          <cell r="R56">
            <v>2369</v>
          </cell>
          <cell r="S56">
            <v>3154</v>
          </cell>
          <cell r="T56">
            <v>3154</v>
          </cell>
          <cell r="U56">
            <v>0</v>
          </cell>
          <cell r="V56">
            <v>1593.9954545454548</v>
          </cell>
          <cell r="W56">
            <v>745</v>
          </cell>
          <cell r="X56">
            <v>0</v>
          </cell>
          <cell r="Y56">
            <v>0</v>
          </cell>
          <cell r="Z56">
            <v>0</v>
          </cell>
          <cell r="AA56">
            <v>1540.2345454545457</v>
          </cell>
          <cell r="AB56">
            <v>662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I56">
            <v>306</v>
          </cell>
          <cell r="AJ56">
            <v>-8057.8845454545444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Q57">
            <v>537</v>
          </cell>
          <cell r="R57">
            <v>129</v>
          </cell>
          <cell r="S57">
            <v>816</v>
          </cell>
          <cell r="T57">
            <v>399.84</v>
          </cell>
          <cell r="U57">
            <v>416.16</v>
          </cell>
          <cell r="V57">
            <v>87</v>
          </cell>
          <cell r="W57">
            <v>39</v>
          </cell>
          <cell r="X57">
            <v>238.18181818181819</v>
          </cell>
          <cell r="Y57">
            <v>103</v>
          </cell>
          <cell r="Z57">
            <v>135.18181818181819</v>
          </cell>
          <cell r="AA57">
            <v>81</v>
          </cell>
          <cell r="AB57">
            <v>35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I57">
            <v>18</v>
          </cell>
          <cell r="AJ57">
            <v>-448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Q58">
            <v>3109</v>
          </cell>
          <cell r="R58">
            <v>610</v>
          </cell>
          <cell r="S58">
            <v>45</v>
          </cell>
          <cell r="T58">
            <v>22</v>
          </cell>
          <cell r="U58">
            <v>23</v>
          </cell>
          <cell r="V58">
            <v>511</v>
          </cell>
          <cell r="W58">
            <v>229</v>
          </cell>
          <cell r="X58">
            <v>13</v>
          </cell>
          <cell r="Y58">
            <v>6</v>
          </cell>
          <cell r="Z58">
            <v>7</v>
          </cell>
          <cell r="AA58">
            <v>492</v>
          </cell>
          <cell r="AB58">
            <v>205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I58">
            <v>103</v>
          </cell>
          <cell r="AJ58">
            <v>-2606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Q59">
            <v>0</v>
          </cell>
          <cell r="S59">
            <v>261</v>
          </cell>
          <cell r="T59">
            <v>128</v>
          </cell>
          <cell r="U59">
            <v>133</v>
          </cell>
          <cell r="V59">
            <v>0</v>
          </cell>
          <cell r="X59">
            <v>76</v>
          </cell>
          <cell r="Y59">
            <v>33</v>
          </cell>
          <cell r="Z59">
            <v>43</v>
          </cell>
          <cell r="AA59">
            <v>0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J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0</v>
          </cell>
          <cell r="AI60">
            <v>155</v>
          </cell>
          <cell r="AJ60">
            <v>-3766.666666666667</v>
          </cell>
          <cell r="AK60">
            <v>0</v>
          </cell>
          <cell r="AN60">
            <v>0</v>
          </cell>
          <cell r="AP60">
            <v>33545</v>
          </cell>
          <cell r="AQ60">
            <v>10465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Q61">
            <v>0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A61">
            <v>0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I61">
            <v>0</v>
          </cell>
          <cell r="AJ61">
            <v>0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P62">
            <v>-5092</v>
          </cell>
          <cell r="Q62">
            <v>11022</v>
          </cell>
          <cell r="S62">
            <v>-11022</v>
          </cell>
          <cell r="T62">
            <v>23</v>
          </cell>
          <cell r="U62">
            <v>120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Q63">
            <v>0</v>
          </cell>
          <cell r="S63">
            <v>920</v>
          </cell>
          <cell r="T63">
            <v>0</v>
          </cell>
          <cell r="U63">
            <v>0</v>
          </cell>
          <cell r="X63">
            <v>110</v>
          </cell>
          <cell r="Y63">
            <v>0</v>
          </cell>
          <cell r="Z63">
            <v>0</v>
          </cell>
          <cell r="AA63">
            <v>0</v>
          </cell>
          <cell r="AC63">
            <v>80</v>
          </cell>
          <cell r="AD63">
            <v>31</v>
          </cell>
          <cell r="AE63">
            <v>0</v>
          </cell>
          <cell r="AF63">
            <v>250</v>
          </cell>
          <cell r="AG63">
            <v>250</v>
          </cell>
          <cell r="AH63">
            <v>0</v>
          </cell>
          <cell r="AI63">
            <v>0</v>
          </cell>
          <cell r="AJ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  <cell r="AP63">
            <v>260</v>
          </cell>
          <cell r="AQ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0</v>
          </cell>
          <cell r="AD64">
            <v>0</v>
          </cell>
          <cell r="AE64">
            <v>2570.3333333333339</v>
          </cell>
          <cell r="AF64">
            <v>0</v>
          </cell>
          <cell r="AG64">
            <v>0</v>
          </cell>
          <cell r="AH64">
            <v>0</v>
          </cell>
          <cell r="AI64">
            <v>155</v>
          </cell>
          <cell r="AJ64">
            <v>-1131.666666666667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  <cell r="AP64">
            <v>12169.77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Q65">
            <v>14640.295454545454</v>
          </cell>
          <cell r="R65">
            <v>2254</v>
          </cell>
          <cell r="S65">
            <v>507</v>
          </cell>
          <cell r="T65">
            <v>205.32</v>
          </cell>
          <cell r="U65">
            <v>1078.68</v>
          </cell>
          <cell r="V65">
            <v>6007.4590909090912</v>
          </cell>
          <cell r="W65">
            <v>1557</v>
          </cell>
          <cell r="X65">
            <v>598</v>
          </cell>
          <cell r="Y65">
            <v>307</v>
          </cell>
          <cell r="Z65">
            <v>401</v>
          </cell>
          <cell r="AA65">
            <v>4222.5</v>
          </cell>
          <cell r="AB65">
            <v>1201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Q66">
            <v>3951.2727272727275</v>
          </cell>
          <cell r="R66">
            <v>1097</v>
          </cell>
          <cell r="S66">
            <v>719</v>
          </cell>
          <cell r="T66">
            <v>179.75</v>
          </cell>
          <cell r="U66">
            <v>539.25</v>
          </cell>
          <cell r="V66">
            <v>1120.1818181818185</v>
          </cell>
          <cell r="W66">
            <v>608</v>
          </cell>
          <cell r="X66">
            <v>550</v>
          </cell>
          <cell r="Y66">
            <v>239</v>
          </cell>
          <cell r="Z66">
            <v>311</v>
          </cell>
          <cell r="AA66">
            <v>784.27272727272725</v>
          </cell>
          <cell r="AB66">
            <v>435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I66">
            <v>0</v>
          </cell>
          <cell r="AJ66">
            <v>-1268.1818181818182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Q67">
            <v>217</v>
          </cell>
          <cell r="R67">
            <v>60</v>
          </cell>
          <cell r="S67">
            <v>296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197.81818181818181</v>
          </cell>
          <cell r="Y67">
            <v>86</v>
          </cell>
          <cell r="Z67">
            <v>111.81818181818181</v>
          </cell>
          <cell r="AA67">
            <v>42</v>
          </cell>
          <cell r="AB67">
            <v>24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I67">
            <v>0</v>
          </cell>
          <cell r="AJ67">
            <v>-70</v>
          </cell>
          <cell r="AK67">
            <v>775.90909090909088</v>
          </cell>
          <cell r="AL67">
            <v>194</v>
          </cell>
          <cell r="AM67">
            <v>581.90909090909088</v>
          </cell>
          <cell r="AP67">
            <v>537</v>
          </cell>
          <cell r="AQ67">
            <v>130</v>
          </cell>
        </row>
        <row r="68">
          <cell r="F68">
            <v>0</v>
          </cell>
          <cell r="G68">
            <v>0</v>
          </cell>
          <cell r="P68">
            <v>3</v>
          </cell>
          <cell r="Q68">
            <v>1261</v>
          </cell>
          <cell r="R68">
            <v>330</v>
          </cell>
          <cell r="S68">
            <v>16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11</v>
          </cell>
          <cell r="Y68">
            <v>5</v>
          </cell>
          <cell r="Z68">
            <v>6</v>
          </cell>
          <cell r="AA68">
            <v>252</v>
          </cell>
          <cell r="AB68">
            <v>137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I68">
            <v>0</v>
          </cell>
          <cell r="AJ68">
            <v>-406</v>
          </cell>
          <cell r="AK68">
            <v>43</v>
          </cell>
          <cell r="AL68">
            <v>11</v>
          </cell>
          <cell r="AM68">
            <v>32</v>
          </cell>
          <cell r="AP68">
            <v>3129</v>
          </cell>
          <cell r="AQ68">
            <v>749</v>
          </cell>
        </row>
        <row r="69">
          <cell r="F69">
            <v>0</v>
          </cell>
          <cell r="G69">
            <v>0</v>
          </cell>
          <cell r="P69">
            <v>17</v>
          </cell>
          <cell r="Q69">
            <v>0</v>
          </cell>
          <cell r="S69">
            <v>95</v>
          </cell>
          <cell r="T69">
            <v>0</v>
          </cell>
          <cell r="U69">
            <v>0</v>
          </cell>
          <cell r="V69">
            <v>0</v>
          </cell>
          <cell r="X69">
            <v>63</v>
          </cell>
          <cell r="Y69">
            <v>27</v>
          </cell>
          <cell r="Z69">
            <v>36</v>
          </cell>
          <cell r="AA69">
            <v>0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I69">
            <v>0</v>
          </cell>
          <cell r="AJ69">
            <v>0</v>
          </cell>
          <cell r="AK69">
            <v>247</v>
          </cell>
          <cell r="AL69">
            <v>61</v>
          </cell>
          <cell r="AM69">
            <v>186</v>
          </cell>
          <cell r="AP69">
            <v>539</v>
          </cell>
          <cell r="AQ69">
            <v>539</v>
          </cell>
        </row>
        <row r="70">
          <cell r="F70">
            <v>0</v>
          </cell>
          <cell r="G70">
            <v>0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H70">
            <v>0</v>
          </cell>
          <cell r="AI70">
            <v>0</v>
          </cell>
          <cell r="AJ70">
            <v>-1550.7636363636364</v>
          </cell>
          <cell r="AK70">
            <v>0</v>
          </cell>
          <cell r="AL70">
            <v>0</v>
          </cell>
          <cell r="AM70">
            <v>0</v>
          </cell>
          <cell r="AP70" t="e">
            <v>#REF!</v>
          </cell>
          <cell r="AQ70" t="e">
            <v>#REF!</v>
          </cell>
        </row>
        <row r="71">
          <cell r="F71">
            <v>63</v>
          </cell>
          <cell r="G71">
            <v>30</v>
          </cell>
          <cell r="P71">
            <v>370</v>
          </cell>
          <cell r="Q71">
            <v>0</v>
          </cell>
          <cell r="S71">
            <v>719</v>
          </cell>
          <cell r="T71">
            <v>0</v>
          </cell>
          <cell r="U71">
            <v>0</v>
          </cell>
          <cell r="V71">
            <v>0</v>
          </cell>
          <cell r="X71">
            <v>550</v>
          </cell>
          <cell r="Y71">
            <v>239</v>
          </cell>
          <cell r="Z71">
            <v>311</v>
          </cell>
          <cell r="AA71">
            <v>0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I71">
            <v>0</v>
          </cell>
          <cell r="AJ71">
            <v>0</v>
          </cell>
          <cell r="AK71">
            <v>2688</v>
          </cell>
          <cell r="AL71">
            <v>832</v>
          </cell>
          <cell r="AM71">
            <v>1856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0</v>
          </cell>
          <cell r="Q72">
            <v>2558.8849999999998</v>
          </cell>
          <cell r="R72">
            <v>403</v>
          </cell>
          <cell r="S72">
            <v>0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0</v>
          </cell>
          <cell r="Y72">
            <v>850.04533333333336</v>
          </cell>
          <cell r="Z72">
            <v>0</v>
          </cell>
          <cell r="AA72">
            <v>500.04533333333336</v>
          </cell>
          <cell r="AB72">
            <v>94</v>
          </cell>
          <cell r="AC72">
            <v>0</v>
          </cell>
          <cell r="AD72">
            <v>0</v>
          </cell>
          <cell r="AE72">
            <v>0</v>
          </cell>
          <cell r="AF72">
            <v>350.90399999999977</v>
          </cell>
          <cell r="AG72">
            <v>379</v>
          </cell>
          <cell r="AH72">
            <v>0</v>
          </cell>
          <cell r="AI72">
            <v>35</v>
          </cell>
          <cell r="AJ72">
            <v>-1529.2339999999999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16266.252333333332</v>
          </cell>
          <cell r="AQ72" t="e">
            <v>#REF!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Q73">
            <v>0</v>
          </cell>
          <cell r="S73">
            <v>110</v>
          </cell>
          <cell r="T73">
            <v>72.600000000000009</v>
          </cell>
          <cell r="U73">
            <v>37.399999999999991</v>
          </cell>
          <cell r="V73">
            <v>0</v>
          </cell>
          <cell r="X73">
            <v>68</v>
          </cell>
          <cell r="Y73">
            <v>30</v>
          </cell>
          <cell r="Z73">
            <v>38</v>
          </cell>
          <cell r="AA73">
            <v>18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J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Q74">
            <v>2457.8849999999998</v>
          </cell>
          <cell r="S74">
            <v>-2457.8849999999998</v>
          </cell>
          <cell r="T74">
            <v>0</v>
          </cell>
          <cell r="U74">
            <v>0</v>
          </cell>
          <cell r="V74">
            <v>497.92466666666667</v>
          </cell>
          <cell r="X74">
            <v>-901.92466666666667</v>
          </cell>
          <cell r="Y74">
            <v>0</v>
          </cell>
          <cell r="Z74">
            <v>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0</v>
          </cell>
          <cell r="AF74">
            <v>351.50399999999991</v>
          </cell>
          <cell r="AG74">
            <v>379</v>
          </cell>
          <cell r="AH74">
            <v>0</v>
          </cell>
          <cell r="AI74">
            <v>35</v>
          </cell>
          <cell r="AJ74">
            <v>-1529.2339999999999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Q75">
            <v>1518.4433333333332</v>
          </cell>
          <cell r="S75">
            <v>110</v>
          </cell>
          <cell r="T75">
            <v>72.600000000000009</v>
          </cell>
          <cell r="U75">
            <v>37.399999999999991</v>
          </cell>
          <cell r="V75">
            <v>295.40800000000002</v>
          </cell>
          <cell r="X75">
            <v>68</v>
          </cell>
          <cell r="Y75">
            <v>30</v>
          </cell>
          <cell r="Z75">
            <v>38</v>
          </cell>
          <cell r="AA75">
            <v>110.56200000000001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J75">
            <v>-1208.1673333333335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Q76">
            <v>0</v>
          </cell>
          <cell r="S76">
            <v>110</v>
          </cell>
          <cell r="T76">
            <v>72.600000000000009</v>
          </cell>
          <cell r="U76">
            <v>37.399999999999991</v>
          </cell>
          <cell r="V76">
            <v>0</v>
          </cell>
          <cell r="X76">
            <v>68</v>
          </cell>
          <cell r="Y76">
            <v>30</v>
          </cell>
          <cell r="Z76">
            <v>38</v>
          </cell>
          <cell r="AA76">
            <v>0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J76">
            <v>0</v>
          </cell>
          <cell r="AK76">
            <v>782.33333333333337</v>
          </cell>
          <cell r="AL76">
            <v>306</v>
          </cell>
          <cell r="AM76">
            <v>476.33333333333337</v>
          </cell>
          <cell r="AP76">
            <v>658.33066666666662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Q77">
            <v>593.80000000000007</v>
          </cell>
          <cell r="S77">
            <v>0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H79">
            <v>0</v>
          </cell>
          <cell r="AJ79">
            <v>-38.799999999999997</v>
          </cell>
          <cell r="AK79">
            <v>15.700000000000003</v>
          </cell>
          <cell r="AL79">
            <v>14.700000000000003</v>
          </cell>
          <cell r="AM79">
            <v>1</v>
          </cell>
          <cell r="AP79">
            <v>1240.3</v>
          </cell>
          <cell r="AQ79">
            <v>103.1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V80">
            <v>111061.8636511456</v>
          </cell>
          <cell r="W80">
            <v>101508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J80">
            <v>-33806.770848484841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J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  <cell r="AP81">
            <v>195959.29087878787</v>
          </cell>
          <cell r="AQ81" t="e">
            <v>#REF!</v>
          </cell>
        </row>
        <row r="82"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L82">
            <v>57353.122727272712</v>
          </cell>
          <cell r="AN82">
            <v>0</v>
          </cell>
          <cell r="AP82">
            <v>41584.133636363636</v>
          </cell>
        </row>
        <row r="83">
          <cell r="F83">
            <v>0</v>
          </cell>
          <cell r="G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J84">
            <v>-33806.770848484841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Q88">
            <v>189.6</v>
          </cell>
          <cell r="S88">
            <v>1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110</v>
          </cell>
          <cell r="Y88">
            <v>48</v>
          </cell>
          <cell r="Z88">
            <v>62</v>
          </cell>
          <cell r="AB88">
            <v>0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I88">
            <v>29</v>
          </cell>
          <cell r="AJ88">
            <v>-108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89"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</row>
        <row r="90"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Q93">
            <v>8742</v>
          </cell>
          <cell r="S93">
            <v>920</v>
          </cell>
          <cell r="T93">
            <v>0</v>
          </cell>
          <cell r="W93">
            <v>0</v>
          </cell>
          <cell r="X93">
            <v>110</v>
          </cell>
          <cell r="Y93">
            <v>47372.181818181816</v>
          </cell>
          <cell r="AB93">
            <v>432</v>
          </cell>
          <cell r="AC93">
            <v>80</v>
          </cell>
          <cell r="AD93">
            <v>38073</v>
          </cell>
          <cell r="AE93">
            <v>2635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  <cell r="AN93" t="e">
            <v>#REF!</v>
          </cell>
          <cell r="AP93" t="e">
            <v>#REF!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K95">
            <v>0</v>
          </cell>
          <cell r="AN95" t="e">
            <v>#REF!</v>
          </cell>
          <cell r="AP95" t="e">
            <v>#REF!</v>
          </cell>
        </row>
        <row r="96">
          <cell r="F96">
            <v>289</v>
          </cell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N96" t="e">
            <v>#REF!</v>
          </cell>
          <cell r="AP96" t="e">
            <v>#REF!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</row>
        <row r="100"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K100">
            <v>0</v>
          </cell>
          <cell r="AN100" t="e">
            <v>#REF!</v>
          </cell>
          <cell r="AP100" t="e">
            <v>#REF!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K101">
            <v>0</v>
          </cell>
          <cell r="AN101" t="e">
            <v>#REF!</v>
          </cell>
          <cell r="AP101" t="e">
            <v>#REF!</v>
          </cell>
        </row>
        <row r="102">
          <cell r="F102">
            <v>575.33333333333326</v>
          </cell>
          <cell r="P102">
            <v>7</v>
          </cell>
          <cell r="Q102">
            <v>0</v>
          </cell>
          <cell r="S102">
            <v>30</v>
          </cell>
          <cell r="T102">
            <v>0</v>
          </cell>
          <cell r="X102">
            <v>18</v>
          </cell>
          <cell r="Y102">
            <v>0</v>
          </cell>
          <cell r="AC102">
            <v>5</v>
          </cell>
          <cell r="AD102">
            <v>0</v>
          </cell>
          <cell r="AE102">
            <v>0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J102">
            <v>0</v>
          </cell>
          <cell r="AK102">
            <v>1014.3333333333333</v>
          </cell>
          <cell r="AN102" t="e">
            <v>#REF!</v>
          </cell>
          <cell r="AP102" t="e">
            <v>#REF!</v>
          </cell>
        </row>
        <row r="103">
          <cell r="F103">
            <v>289</v>
          </cell>
          <cell r="P103">
            <v>0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0</v>
          </cell>
          <cell r="Y103">
            <v>0.28000000000000114</v>
          </cell>
          <cell r="AB103">
            <v>10</v>
          </cell>
          <cell r="AC103">
            <v>0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J103">
            <v>127.648</v>
          </cell>
          <cell r="AK103">
            <v>553</v>
          </cell>
          <cell r="AN103">
            <v>3701.768</v>
          </cell>
          <cell r="AP103">
            <v>3702</v>
          </cell>
        </row>
        <row r="104">
          <cell r="F104">
            <v>0</v>
          </cell>
          <cell r="P104">
            <v>0</v>
          </cell>
          <cell r="Q104">
            <v>234.404</v>
          </cell>
          <cell r="R104">
            <v>154</v>
          </cell>
          <cell r="S104">
            <v>0</v>
          </cell>
          <cell r="T104">
            <v>-0.42800000000000082</v>
          </cell>
          <cell r="W104">
            <v>79</v>
          </cell>
          <cell r="X104">
            <v>0</v>
          </cell>
          <cell r="Y104">
            <v>6.799999999999784E-2</v>
          </cell>
          <cell r="AB104">
            <v>86</v>
          </cell>
          <cell r="AC104">
            <v>0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29.716000000000001</v>
          </cell>
          <cell r="AK104">
            <v>0</v>
          </cell>
          <cell r="AN104" t="e">
            <v>#REF!</v>
          </cell>
          <cell r="AP104" t="e">
            <v>#REF!</v>
          </cell>
        </row>
        <row r="105">
          <cell r="F105">
            <v>286.33333333333331</v>
          </cell>
          <cell r="P105">
            <v>7</v>
          </cell>
          <cell r="Q105">
            <v>233.64000000000001</v>
          </cell>
          <cell r="R105">
            <v>0</v>
          </cell>
          <cell r="S105">
            <v>30</v>
          </cell>
          <cell r="T105">
            <v>0</v>
          </cell>
          <cell r="W105">
            <v>0</v>
          </cell>
          <cell r="X105">
            <v>18</v>
          </cell>
          <cell r="Y105">
            <v>0</v>
          </cell>
          <cell r="AB105">
            <v>0</v>
          </cell>
          <cell r="AC105">
            <v>5</v>
          </cell>
          <cell r="AD105">
            <v>0</v>
          </cell>
          <cell r="AE105">
            <v>0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J105">
            <v>0</v>
          </cell>
          <cell r="AK105">
            <v>461.33333333333331</v>
          </cell>
          <cell r="AN105" t="e">
            <v>#REF!</v>
          </cell>
          <cell r="AP105" t="e">
            <v>#REF!</v>
          </cell>
        </row>
        <row r="106">
          <cell r="F106">
            <v>375</v>
          </cell>
          <cell r="P106">
            <v>14</v>
          </cell>
          <cell r="Q106">
            <v>-0.23600000000000065</v>
          </cell>
          <cell r="R106">
            <v>154</v>
          </cell>
          <cell r="S106">
            <v>157</v>
          </cell>
          <cell r="T106">
            <v>-0.42800000000000082</v>
          </cell>
          <cell r="W106">
            <v>79</v>
          </cell>
          <cell r="X106">
            <v>17.666666666666668</v>
          </cell>
          <cell r="Y106">
            <v>6.799999999999784E-2</v>
          </cell>
          <cell r="AB106">
            <v>86</v>
          </cell>
          <cell r="AC106">
            <v>19</v>
          </cell>
          <cell r="AD106">
            <v>0.28399999999999892</v>
          </cell>
          <cell r="AE106">
            <v>0.28399999999999892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J106">
            <v>29.716000000000001</v>
          </cell>
          <cell r="AK106">
            <v>1462.9999999999998</v>
          </cell>
          <cell r="AN106" t="e">
            <v>#REF!</v>
          </cell>
          <cell r="AP106" t="e">
            <v>#REF!</v>
          </cell>
        </row>
        <row r="107">
          <cell r="F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120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120</v>
          </cell>
          <cell r="AN107" t="e">
            <v>#REF!</v>
          </cell>
          <cell r="AP107" t="e">
            <v>#REF!</v>
          </cell>
          <cell r="AQ107" t="e">
            <v>#REF!</v>
          </cell>
        </row>
        <row r="108">
          <cell r="F108">
            <v>375</v>
          </cell>
          <cell r="P108">
            <v>14</v>
          </cell>
          <cell r="Q108">
            <v>526.04999999999995</v>
          </cell>
          <cell r="R108">
            <v>800</v>
          </cell>
          <cell r="S108">
            <v>37</v>
          </cell>
          <cell r="T108">
            <v>0</v>
          </cell>
          <cell r="X108">
            <v>17.666666666666668</v>
          </cell>
          <cell r="Y108">
            <v>0</v>
          </cell>
          <cell r="AC108">
            <v>19</v>
          </cell>
          <cell r="AD108">
            <v>0</v>
          </cell>
          <cell r="AE108">
            <v>0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J108">
            <v>0</v>
          </cell>
          <cell r="AK108">
            <v>1343</v>
          </cell>
          <cell r="AN108" t="e">
            <v>#REF!</v>
          </cell>
          <cell r="AP108" t="e">
            <v>#REF!</v>
          </cell>
        </row>
        <row r="109">
          <cell r="F109">
            <v>0</v>
          </cell>
          <cell r="P109">
            <v>0</v>
          </cell>
          <cell r="Q109">
            <v>0</v>
          </cell>
          <cell r="S109">
            <v>250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250</v>
          </cell>
          <cell r="AM109">
            <v>0</v>
          </cell>
          <cell r="AN109" t="e">
            <v>#REF!</v>
          </cell>
          <cell r="AP109" t="e">
            <v>#REF!</v>
          </cell>
          <cell r="AQ109">
            <v>0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250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250</v>
          </cell>
          <cell r="AN110" t="e">
            <v>#REF!</v>
          </cell>
          <cell r="AP110" t="e">
            <v>#REF!</v>
          </cell>
        </row>
        <row r="111">
          <cell r="F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535</v>
          </cell>
          <cell r="AK111">
            <v>0</v>
          </cell>
          <cell r="AL111">
            <v>0</v>
          </cell>
          <cell r="AM111">
            <v>0</v>
          </cell>
          <cell r="AN111" t="e">
            <v>#REF!</v>
          </cell>
          <cell r="AP111" t="e">
            <v>#REF!</v>
          </cell>
        </row>
        <row r="112"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0</v>
          </cell>
          <cell r="Y112">
            <v>0</v>
          </cell>
          <cell r="AB112">
            <v>7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19</v>
          </cell>
          <cell r="AP112">
            <v>19</v>
          </cell>
        </row>
        <row r="113">
          <cell r="F113">
            <v>196</v>
          </cell>
          <cell r="P113">
            <v>273</v>
          </cell>
          <cell r="Q113">
            <v>0</v>
          </cell>
          <cell r="S113">
            <v>538</v>
          </cell>
          <cell r="T113">
            <v>0</v>
          </cell>
          <cell r="X113">
            <v>237</v>
          </cell>
          <cell r="Y113">
            <v>0</v>
          </cell>
          <cell r="AC113">
            <v>172</v>
          </cell>
          <cell r="AD113">
            <v>0</v>
          </cell>
          <cell r="AE113">
            <v>0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J113">
            <v>0</v>
          </cell>
          <cell r="AK113">
            <v>2987</v>
          </cell>
          <cell r="AN113" t="e">
            <v>#REF!</v>
          </cell>
          <cell r="AP113" t="e">
            <v>#REF!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J114">
            <v>0</v>
          </cell>
          <cell r="AK114">
            <v>55.7</v>
          </cell>
          <cell r="AP114">
            <v>0</v>
          </cell>
        </row>
        <row r="115">
          <cell r="F115">
            <v>588.33333333333337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K115">
            <v>588.33333333333337</v>
          </cell>
          <cell r="AP115">
            <v>3500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K119">
            <v>-20223</v>
          </cell>
          <cell r="AL119">
            <v>-20400.07348484849</v>
          </cell>
          <cell r="AN119" t="e">
            <v>#REF!</v>
          </cell>
          <cell r="AP119">
            <v>36465</v>
          </cell>
          <cell r="AQ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K120">
            <v>-3990</v>
          </cell>
          <cell r="AN120" t="e">
            <v>#REF!</v>
          </cell>
          <cell r="AP120" t="e">
            <v>#REF!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Q122">
            <v>16679.134000000002</v>
          </cell>
          <cell r="S122">
            <v>982</v>
          </cell>
          <cell r="T122">
            <v>-0.76400000000000112</v>
          </cell>
          <cell r="U122">
            <v>0</v>
          </cell>
          <cell r="V122">
            <v>0</v>
          </cell>
          <cell r="X122">
            <v>312.66666666666669</v>
          </cell>
          <cell r="Y122">
            <v>0</v>
          </cell>
          <cell r="Z122">
            <v>0</v>
          </cell>
          <cell r="AA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K123">
            <v>-8308.373484848491</v>
          </cell>
          <cell r="AL123">
            <v>12091.699999999997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-4318.373484848491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  <cell r="AP125" t="e">
            <v>#REF!</v>
          </cell>
          <cell r="AQ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K127">
            <v>-2162.3886363636389</v>
          </cell>
          <cell r="AN127">
            <v>0</v>
          </cell>
          <cell r="AP127" t="e">
            <v>#REF!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-4302.289393939398</v>
          </cell>
          <cell r="AN131">
            <v>0</v>
          </cell>
          <cell r="AP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35.549999999999997</v>
          </cell>
          <cell r="AN132" t="e">
            <v>#DIV/0!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K133">
            <v>38.14</v>
          </cell>
          <cell r="AN133" t="e">
            <v>#DIV/0!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0</v>
          </cell>
          <cell r="AN134">
            <v>0</v>
          </cell>
          <cell r="AP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11.69</v>
          </cell>
          <cell r="AN136" t="e">
            <v>#DIV/0!</v>
          </cell>
          <cell r="AP136">
            <v>36.19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12.33</v>
          </cell>
          <cell r="AN138" t="e">
            <v>#DIV/0!</v>
          </cell>
          <cell r="AP138" t="e">
            <v>#REF!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55902</v>
          </cell>
          <cell r="AL139">
            <v>55902</v>
          </cell>
          <cell r="AP139">
            <v>180931</v>
          </cell>
          <cell r="AQ139">
            <v>180931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300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  <cell r="AP142">
            <v>2601</v>
          </cell>
        </row>
        <row r="143">
          <cell r="P143">
            <v>0</v>
          </cell>
          <cell r="S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865.25</v>
          </cell>
          <cell r="AL143">
            <v>16408.607142857141</v>
          </cell>
          <cell r="AN143">
            <v>0</v>
          </cell>
          <cell r="AP143" t="e">
            <v>#REF!</v>
          </cell>
          <cell r="AQ143">
            <v>180931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  <cell r="AP145" t="e">
            <v>#REF!</v>
          </cell>
          <cell r="AQ145">
            <v>180931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114910</v>
          </cell>
          <cell r="AL147">
            <v>55902</v>
          </cell>
          <cell r="AM147">
            <v>59008</v>
          </cell>
          <cell r="AP147" t="e">
            <v>#REF!</v>
          </cell>
          <cell r="AQ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  <cell r="AN149">
            <v>0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L151">
            <v>16.65759499457743</v>
          </cell>
          <cell r="AM151">
            <v>35.546987951807232</v>
          </cell>
          <cell r="AN151">
            <v>197</v>
          </cell>
          <cell r="AP151">
            <v>9542.2601818181811</v>
          </cell>
        </row>
        <row r="153">
          <cell r="F153">
            <v>0</v>
          </cell>
          <cell r="P153">
            <v>0</v>
          </cell>
          <cell r="Q153">
            <v>5429.2727272727279</v>
          </cell>
          <cell r="R153">
            <v>1487</v>
          </cell>
          <cell r="S153">
            <v>0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0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0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142</v>
          </cell>
          <cell r="AK153">
            <v>0</v>
          </cell>
          <cell r="AN153">
            <v>0</v>
          </cell>
        </row>
        <row r="154">
          <cell r="F154">
            <v>63</v>
          </cell>
          <cell r="P154">
            <v>370</v>
          </cell>
          <cell r="Q154">
            <v>0</v>
          </cell>
          <cell r="S154">
            <v>719</v>
          </cell>
          <cell r="T154">
            <v>70</v>
          </cell>
          <cell r="X154">
            <v>550</v>
          </cell>
          <cell r="Y154">
            <v>24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J154">
            <v>0</v>
          </cell>
          <cell r="AK154">
            <v>2688</v>
          </cell>
          <cell r="AP154" t="e">
            <v>#REF!</v>
          </cell>
        </row>
        <row r="155">
          <cell r="F155">
            <v>63</v>
          </cell>
          <cell r="P155">
            <v>160</v>
          </cell>
          <cell r="Q155">
            <v>0</v>
          </cell>
          <cell r="S155">
            <v>215</v>
          </cell>
          <cell r="T155">
            <v>0</v>
          </cell>
          <cell r="X155">
            <v>225</v>
          </cell>
          <cell r="Y155">
            <v>0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J155">
            <v>0</v>
          </cell>
          <cell r="AK155">
            <v>913</v>
          </cell>
          <cell r="AP155" t="e">
            <v>#REF!</v>
          </cell>
        </row>
        <row r="156">
          <cell r="F156">
            <v>63</v>
          </cell>
          <cell r="P156">
            <v>40</v>
          </cell>
          <cell r="Q156">
            <v>1041.8333333333333</v>
          </cell>
          <cell r="S156">
            <v>93</v>
          </cell>
          <cell r="T156">
            <v>213</v>
          </cell>
          <cell r="X156">
            <v>49</v>
          </cell>
          <cell r="Y156">
            <v>1171.0035872727274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J156">
            <v>0</v>
          </cell>
          <cell r="AK156">
            <v>465</v>
          </cell>
          <cell r="AP156" t="e">
            <v>#REF!</v>
          </cell>
        </row>
        <row r="157"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K157">
            <v>0</v>
          </cell>
          <cell r="AP157" t="e">
            <v>#REF!</v>
          </cell>
        </row>
        <row r="158"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K158">
            <v>0</v>
          </cell>
          <cell r="AP158" t="e">
            <v>#REF!</v>
          </cell>
        </row>
        <row r="159">
          <cell r="F159">
            <v>14.170833333333334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  <cell r="AK159">
            <v>14.170833333333334</v>
          </cell>
        </row>
        <row r="160">
          <cell r="P160">
            <v>73</v>
          </cell>
          <cell r="Q160">
            <v>2287.7454545454548</v>
          </cell>
          <cell r="S160">
            <v>407</v>
          </cell>
          <cell r="X160">
            <v>271.81818181818181</v>
          </cell>
          <cell r="Y160">
            <v>0</v>
          </cell>
          <cell r="AC160">
            <v>197</v>
          </cell>
          <cell r="AG160">
            <v>117.09090909090909</v>
          </cell>
          <cell r="AJ160">
            <v>0</v>
          </cell>
          <cell r="AK160">
            <v>948.81818181818176</v>
          </cell>
          <cell r="AP160" t="e">
            <v>#REF!</v>
          </cell>
        </row>
        <row r="161">
          <cell r="F161">
            <v>-396</v>
          </cell>
          <cell r="P161" t="e">
            <v>#REF!</v>
          </cell>
          <cell r="Q161">
            <v>776</v>
          </cell>
          <cell r="S161">
            <v>312</v>
          </cell>
          <cell r="X161">
            <v>278.18181818181819</v>
          </cell>
          <cell r="Y161" t="e">
            <v>#REF!</v>
          </cell>
          <cell r="AC161">
            <v>283</v>
          </cell>
          <cell r="AJ161">
            <v>0</v>
          </cell>
          <cell r="AK161">
            <v>477.18181818181819</v>
          </cell>
          <cell r="AP161" t="e">
            <v>#REF!</v>
          </cell>
        </row>
        <row r="162">
          <cell r="P162">
            <v>-11268</v>
          </cell>
          <cell r="Q162">
            <v>1739.5839999999998</v>
          </cell>
          <cell r="R162">
            <v>800</v>
          </cell>
          <cell r="S162">
            <v>719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550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480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</row>
        <row r="163">
          <cell r="F163">
            <v>459</v>
          </cell>
          <cell r="P163">
            <v>0</v>
          </cell>
          <cell r="Q163">
            <v>-0.23600000000000065</v>
          </cell>
          <cell r="R163">
            <v>154</v>
          </cell>
          <cell r="S163">
            <v>0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0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0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459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</row>
        <row r="164">
          <cell r="P164">
            <v>-6845.5227272727279</v>
          </cell>
          <cell r="Q164">
            <v>18788.680909090908</v>
          </cell>
          <cell r="R164">
            <v>5523</v>
          </cell>
          <cell r="S164">
            <v>296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625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444</v>
          </cell>
          <cell r="AD164">
            <v>16785.066363636361</v>
          </cell>
          <cell r="AE164">
            <v>15260.045454545454</v>
          </cell>
          <cell r="AF164">
            <v>180</v>
          </cell>
          <cell r="AG164">
            <v>180</v>
          </cell>
          <cell r="AH164">
            <v>0</v>
          </cell>
          <cell r="AI164">
            <v>427</v>
          </cell>
          <cell r="AJ164">
            <v>-12321.066363636361</v>
          </cell>
          <cell r="AK164">
            <v>1365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  <cell r="AN166" t="e">
            <v>#REF!</v>
          </cell>
          <cell r="AP166" t="e">
            <v>#REF!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Y173" t="str">
            <v>ТЕЦ-6 ВСЬОГО</v>
          </cell>
          <cell r="Z173" t="str">
            <v>Е/Е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Q174">
            <v>1.895</v>
          </cell>
          <cell r="S174">
            <v>2161</v>
          </cell>
          <cell r="U174">
            <v>1.895</v>
          </cell>
          <cell r="V174">
            <v>1.895</v>
          </cell>
          <cell r="X174">
            <v>307.99999999999801</v>
          </cell>
          <cell r="Y174">
            <v>1.895</v>
          </cell>
          <cell r="Z174">
            <v>1.895</v>
          </cell>
          <cell r="AA174">
            <v>1.895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N174">
            <v>1.895</v>
          </cell>
          <cell r="AO174">
            <v>1507.2</v>
          </cell>
          <cell r="AP174">
            <v>1.895</v>
          </cell>
          <cell r="AQ174">
            <v>1.895</v>
          </cell>
        </row>
        <row r="175">
          <cell r="AN175" t="str">
            <v>ОЧИК.18.02.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Q178">
            <v>82.5</v>
          </cell>
          <cell r="S178" t="str">
            <v>КТМ</v>
          </cell>
          <cell r="U178">
            <v>82.5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79"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  <cell r="AP181">
            <v>31409</v>
          </cell>
        </row>
        <row r="182">
          <cell r="Q182">
            <v>0</v>
          </cell>
          <cell r="S182">
            <v>114.9</v>
          </cell>
          <cell r="U182">
            <v>0</v>
          </cell>
          <cell r="X182">
            <v>91.6</v>
          </cell>
          <cell r="Y182">
            <v>52.1</v>
          </cell>
          <cell r="AC182">
            <v>72.8</v>
          </cell>
          <cell r="AK182">
            <v>279.29999999999995</v>
          </cell>
          <cell r="AN182">
            <v>252.49999999999997</v>
          </cell>
          <cell r="AP182">
            <v>52.1</v>
          </cell>
        </row>
        <row r="183">
          <cell r="P183">
            <v>0</v>
          </cell>
          <cell r="Q183">
            <v>0</v>
          </cell>
          <cell r="S183">
            <v>0</v>
          </cell>
          <cell r="U183">
            <v>0</v>
          </cell>
          <cell r="X183">
            <v>0</v>
          </cell>
          <cell r="Y183">
            <v>71.3</v>
          </cell>
          <cell r="AC183">
            <v>0</v>
          </cell>
          <cell r="AN183">
            <v>66</v>
          </cell>
          <cell r="AP183">
            <v>71.3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  <cell r="AP184">
            <v>98.96042216358839</v>
          </cell>
        </row>
        <row r="185">
          <cell r="Q185">
            <v>187.53</v>
          </cell>
          <cell r="S185">
            <v>19250</v>
          </cell>
          <cell r="U185">
            <v>0</v>
          </cell>
          <cell r="X185">
            <v>15343</v>
          </cell>
          <cell r="Y185">
            <v>187.53</v>
          </cell>
          <cell r="AC185">
            <v>12185</v>
          </cell>
          <cell r="AK185">
            <v>46778</v>
          </cell>
          <cell r="AN185">
            <v>0</v>
          </cell>
          <cell r="AP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K186">
            <v>46778</v>
          </cell>
          <cell r="AP186">
            <v>9770</v>
          </cell>
        </row>
        <row r="187">
          <cell r="X187">
            <v>0</v>
          </cell>
          <cell r="AC187">
            <v>0</v>
          </cell>
          <cell r="AK187">
            <v>0</v>
          </cell>
          <cell r="AP187">
            <v>9770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X188">
            <v>0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0</v>
          </cell>
          <cell r="AK188">
            <v>0</v>
          </cell>
          <cell r="AP188">
            <v>300.10000000000002</v>
          </cell>
          <cell r="AQ188">
            <v>104.1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82.5</v>
          </cell>
          <cell r="Y189">
            <v>20511</v>
          </cell>
          <cell r="Z189">
            <v>7225</v>
          </cell>
          <cell r="AA189">
            <v>13286</v>
          </cell>
          <cell r="AC189">
            <v>82.5</v>
          </cell>
          <cell r="AP189" t="e">
            <v>#DIV/0!</v>
          </cell>
          <cell r="AQ189" t="e">
            <v>#DIV/0!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K190">
            <v>0</v>
          </cell>
          <cell r="AN190" t="str">
            <v/>
          </cell>
          <cell r="AP190" t="e">
            <v>#DIV/0!</v>
          </cell>
          <cell r="AQ190" t="e">
            <v>#DIV/0!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  <cell r="AP191">
            <v>0</v>
          </cell>
          <cell r="AQ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J195">
            <v>0</v>
          </cell>
          <cell r="AN195" t="e">
            <v>#DIV/0!</v>
          </cell>
          <cell r="AP195" t="str">
            <v>АК КЕ ВСЬОГО</v>
          </cell>
          <cell r="AQ195">
            <v>75</v>
          </cell>
        </row>
        <row r="196">
          <cell r="S196">
            <v>653</v>
          </cell>
          <cell r="U196">
            <v>291.85000000000002</v>
          </cell>
          <cell r="V196">
            <v>750</v>
          </cell>
          <cell r="X196">
            <v>653</v>
          </cell>
          <cell r="Z196">
            <v>268.14999999999998</v>
          </cell>
          <cell r="AA196">
            <v>590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U197">
            <v>176.1</v>
          </cell>
          <cell r="V197">
            <v>163.6</v>
          </cell>
          <cell r="X197">
            <v>29254</v>
          </cell>
          <cell r="Z197">
            <v>196.5</v>
          </cell>
          <cell r="AA197">
            <v>164.2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  <cell r="AK198">
            <v>53220</v>
          </cell>
        </row>
        <row r="199">
          <cell r="S199">
            <v>114.9</v>
          </cell>
          <cell r="U199">
            <v>130.50000000000003</v>
          </cell>
          <cell r="V199">
            <v>-50.8</v>
          </cell>
          <cell r="X199">
            <v>153.5</v>
          </cell>
          <cell r="Y199">
            <v>66.599999999999994</v>
          </cell>
          <cell r="Z199">
            <v>86.9</v>
          </cell>
          <cell r="AA199">
            <v>-47.899999999999991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U200" t="e">
            <v>#DIV/0!</v>
          </cell>
          <cell r="V200" t="e">
            <v>#DIV/0!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U201" t="e">
            <v>#DIV/0!</v>
          </cell>
          <cell r="V201" t="e">
            <v>#DIV/0!</v>
          </cell>
          <cell r="X201">
            <v>290.52999999999997</v>
          </cell>
          <cell r="Y201">
            <v>451.07</v>
          </cell>
          <cell r="Z201">
            <v>167.5</v>
          </cell>
          <cell r="AA201">
            <v>-6.5675689999999998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M202">
            <v>0</v>
          </cell>
          <cell r="AN202">
            <v>52</v>
          </cell>
          <cell r="AO202">
            <v>52</v>
          </cell>
          <cell r="AQ202" t="e">
            <v>#DIV/0!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AO221">
            <v>1507.2</v>
          </cell>
        </row>
        <row r="224"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</row>
        <row r="227"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G236" t="str">
            <v xml:space="preserve">         Затверджую</v>
          </cell>
          <cell r="AQ236" t="e">
            <v>#REF!</v>
          </cell>
        </row>
        <row r="237">
          <cell r="Q237">
            <v>1739.5839999999998</v>
          </cell>
          <cell r="T237">
            <v>1183</v>
          </cell>
          <cell r="Y237">
            <v>3527.9775757575753</v>
          </cell>
          <cell r="AG237" t="str">
            <v xml:space="preserve"> Голова правління </v>
          </cell>
          <cell r="AP237" t="e">
            <v>#REF!</v>
          </cell>
          <cell r="AQ237" t="e">
            <v>#REF!</v>
          </cell>
        </row>
        <row r="238">
          <cell r="Q238">
            <v>0</v>
          </cell>
          <cell r="T238">
            <v>0</v>
          </cell>
          <cell r="Y238">
            <v>0</v>
          </cell>
          <cell r="AG238" t="str">
            <v xml:space="preserve">                        І.В.Плачков</v>
          </cell>
          <cell r="AP238">
            <v>0</v>
          </cell>
          <cell r="AQ238" t="e">
            <v>#REF!</v>
          </cell>
        </row>
        <row r="239">
          <cell r="AG239" t="str">
            <v xml:space="preserve">   "_____" ________2000 р.</v>
          </cell>
          <cell r="AQ239" t="e">
            <v>#REF!</v>
          </cell>
        </row>
        <row r="240"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F243" t="str">
            <v>РОЗРАХУНОК ФІНАНСОВИХ ПОТОКІВ НА   лютий  2000 року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F244" t="str">
            <v>ПО ФІЛІАЛАХ АК КИЇВЕНЕРГО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Q249">
            <v>0</v>
          </cell>
          <cell r="T249">
            <v>0</v>
          </cell>
          <cell r="Y249">
            <v>18</v>
          </cell>
          <cell r="AI249" t="str">
            <v>ТИС.ГРН.</v>
          </cell>
          <cell r="AK249" t="str">
            <v>тис.грн.</v>
          </cell>
          <cell r="AP249">
            <v>3724</v>
          </cell>
          <cell r="AQ249" t="e">
            <v>#REF!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Q251">
            <v>-0.32000000000000028</v>
          </cell>
          <cell r="S251">
            <v>7897</v>
          </cell>
          <cell r="T251">
            <v>-0.3360000000000003</v>
          </cell>
          <cell r="X251">
            <v>2489.8484848484827</v>
          </cell>
          <cell r="Y251">
            <v>0.28000000000000114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  <cell r="AP251" t="e">
            <v>#REF!</v>
          </cell>
          <cell r="AQ251" t="e">
            <v>#REF!</v>
          </cell>
        </row>
        <row r="252"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  <cell r="AP253">
            <v>524</v>
          </cell>
          <cell r="AQ253" t="e">
            <v>#REF!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T293" t="str">
            <v>Собівартість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V295">
            <v>-1.375</v>
          </cell>
          <cell r="AH295">
            <v>191</v>
          </cell>
          <cell r="AK295">
            <v>0</v>
          </cell>
        </row>
        <row r="296">
          <cell r="V296">
            <v>-8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T303" t="str">
            <v>ФМЗ ( з відрахуван)</v>
          </cell>
          <cell r="V303">
            <v>25</v>
          </cell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I25" t="str">
            <v xml:space="preserve">                        І.В.Плачков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>
            <v>605</v>
          </cell>
          <cell r="AM34" t="str">
            <v xml:space="preserve"> Т/Е</v>
          </cell>
        </row>
        <row r="35">
          <cell r="AL35">
            <v>536.20000000000005</v>
          </cell>
        </row>
        <row r="36">
          <cell r="AL36">
            <v>0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F54">
            <v>0.3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0</v>
          </cell>
          <cell r="AL99">
            <v>109509.14393939395</v>
          </cell>
          <cell r="AM99">
            <v>46269.90741929959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F101">
            <v>427</v>
          </cell>
          <cell r="P101">
            <v>0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  <cell r="X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C114">
            <v>0</v>
          </cell>
          <cell r="AG114">
            <v>0</v>
          </cell>
          <cell r="AH114">
            <v>0</v>
          </cell>
          <cell r="AK114">
            <v>64.25</v>
          </cell>
          <cell r="AM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S121">
            <v>0</v>
          </cell>
          <cell r="X121">
            <v>0</v>
          </cell>
          <cell r="AF121">
            <v>0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  <cell r="AL124">
            <v>396.87424242423458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Q126">
            <v>0</v>
          </cell>
          <cell r="R126">
            <v>0</v>
          </cell>
          <cell r="S126">
            <v>94.533999999999992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-0.76400000000000112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  <cell r="AL128">
            <v>5340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K131">
            <v>-2588.3905636363647</v>
          </cell>
        </row>
        <row r="132">
          <cell r="AK132">
            <v>1927.2318181818146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  <cell r="AM135">
            <v>58108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39">
          <cell r="AK139">
            <v>0</v>
          </cell>
        </row>
        <row r="140">
          <cell r="AK140">
            <v>11.69</v>
          </cell>
        </row>
        <row r="141">
          <cell r="AK141">
            <v>14.4</v>
          </cell>
        </row>
        <row r="142">
          <cell r="AJ142">
            <v>0</v>
          </cell>
          <cell r="AK142">
            <v>12.3</v>
          </cell>
        </row>
        <row r="143">
          <cell r="AJ143">
            <v>0</v>
          </cell>
          <cell r="AK143">
            <v>55902</v>
          </cell>
          <cell r="AL143">
            <v>55902</v>
          </cell>
        </row>
        <row r="144">
          <cell r="AK144">
            <v>56960</v>
          </cell>
          <cell r="AL144">
            <v>56960</v>
          </cell>
        </row>
        <row r="145">
          <cell r="AJ145">
            <v>300</v>
          </cell>
        </row>
        <row r="146">
          <cell r="AJ146">
            <v>300</v>
          </cell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K155">
            <v>5.348542273679354</v>
          </cell>
          <cell r="AL155">
            <v>15.84425894181101</v>
          </cell>
          <cell r="AM155">
            <v>35.546987951807232</v>
          </cell>
        </row>
        <row r="156">
          <cell r="AL156">
            <v>0</v>
          </cell>
          <cell r="AM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0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F164">
            <v>14.170833333333334</v>
          </cell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P165">
            <v>152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F165">
            <v>157.90909090909091</v>
          </cell>
          <cell r="AG165">
            <v>157.90909090909091</v>
          </cell>
          <cell r="AK165">
            <v>102.59654545454543</v>
          </cell>
        </row>
        <row r="166">
          <cell r="F166">
            <v>260</v>
          </cell>
          <cell r="S166">
            <v>500.6</v>
          </cell>
          <cell r="X166">
            <v>370.27272727272725</v>
          </cell>
          <cell r="AC166">
            <v>296.89999999999998</v>
          </cell>
          <cell r="AK166">
            <v>1990.5272727272729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  <cell r="AJ176">
            <v>0</v>
          </cell>
          <cell r="AK176">
            <v>6084.7890909090902</v>
          </cell>
        </row>
        <row r="177">
          <cell r="F177">
            <v>14.666666666666666</v>
          </cell>
          <cell r="G177">
            <v>0</v>
          </cell>
          <cell r="H177">
            <v>0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39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AA178">
            <v>0</v>
          </cell>
          <cell r="AB178">
            <v>0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J178">
            <v>0</v>
          </cell>
          <cell r="AK178">
            <v>2215.2318181818146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329.90000000000003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P190">
            <v>0</v>
          </cell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46778</v>
          </cell>
        </row>
        <row r="192">
          <cell r="S192">
            <v>19500</v>
          </cell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X200">
            <v>4.0999999999999996</v>
          </cell>
          <cell r="AC200">
            <v>4.2</v>
          </cell>
          <cell r="AJ200">
            <v>0</v>
          </cell>
          <cell r="AK200">
            <v>8.3000000000000007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F202">
            <v>75</v>
          </cell>
          <cell r="S202">
            <v>0</v>
          </cell>
          <cell r="X202">
            <v>29254</v>
          </cell>
          <cell r="AC202">
            <v>23966</v>
          </cell>
          <cell r="AJ202">
            <v>0</v>
          </cell>
          <cell r="AK202">
            <v>53220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0</v>
          </cell>
        </row>
        <row r="208">
          <cell r="S208">
            <v>168.1</v>
          </cell>
          <cell r="X208">
            <v>44597</v>
          </cell>
          <cell r="Y208">
            <v>194.05</v>
          </cell>
          <cell r="Z208">
            <v>168.06</v>
          </cell>
          <cell r="AC208">
            <v>36151</v>
          </cell>
          <cell r="AD208">
            <v>193.34</v>
          </cell>
          <cell r="AE208">
            <v>168.25</v>
          </cell>
          <cell r="AJ208" t="str">
            <v/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99998</v>
          </cell>
          <cell r="AL210">
            <v>23068</v>
          </cell>
          <cell r="AM210">
            <v>45430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8">
          <cell r="AK258" t="str">
            <v>тис.грн.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L259" t="str">
            <v>АК КЕ ВСЬОГО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99998</v>
          </cell>
          <cell r="AM262">
            <v>115933.25</v>
          </cell>
        </row>
        <row r="263">
          <cell r="F263">
            <v>0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0</v>
          </cell>
          <cell r="AM263">
            <v>17399.198571428577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G278">
            <v>158</v>
          </cell>
          <cell r="H278">
            <v>429</v>
          </cell>
          <cell r="P278">
            <v>153.5352</v>
          </cell>
          <cell r="S278">
            <v>447.35199999999998</v>
          </cell>
          <cell r="T278">
            <v>554.80543636363632</v>
          </cell>
          <cell r="U278">
            <v>577.28729090909087</v>
          </cell>
          <cell r="X278">
            <v>14.592000000000001</v>
          </cell>
          <cell r="Y278">
            <v>164</v>
          </cell>
          <cell r="Z278">
            <v>228.58636363636367</v>
          </cell>
          <cell r="AC278">
            <v>14.592000000000001</v>
          </cell>
          <cell r="AD278">
            <v>158</v>
          </cell>
          <cell r="AE278">
            <v>186.67818181818183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Q279">
            <v>0</v>
          </cell>
          <cell r="R279">
            <v>0</v>
          </cell>
          <cell r="S279">
            <v>80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15.96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13.224</v>
          </cell>
          <cell r="AD279">
            <v>6</v>
          </cell>
          <cell r="AE279">
            <v>7.3333333333333339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Q280">
            <v>0</v>
          </cell>
          <cell r="R280">
            <v>0</v>
          </cell>
          <cell r="S280">
            <v>12.85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2.5700000000000003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15.42</v>
          </cell>
          <cell r="AD280">
            <v>0</v>
          </cell>
          <cell r="AE280">
            <v>0</v>
          </cell>
          <cell r="AF280">
            <v>64.25</v>
          </cell>
          <cell r="AG280">
            <v>64.25</v>
          </cell>
          <cell r="AH280">
            <v>88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Q284">
            <v>0</v>
          </cell>
          <cell r="R284">
            <v>0</v>
          </cell>
          <cell r="S284">
            <v>3238.2240000000002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J284">
            <v>0</v>
          </cell>
          <cell r="AK284">
            <v>3896.6000000000004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122.664</v>
          </cell>
        </row>
        <row r="286">
          <cell r="F286">
            <v>0</v>
          </cell>
          <cell r="P286">
            <v>0</v>
          </cell>
          <cell r="S286">
            <v>64.25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Q290">
            <v>0</v>
          </cell>
          <cell r="R290">
            <v>0</v>
          </cell>
          <cell r="S290">
            <v>-47.716000000000015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-124.30000000000001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-47.86</v>
          </cell>
          <cell r="AD290">
            <v>-164</v>
          </cell>
          <cell r="AE290">
            <v>-194.01151515151517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Q292">
            <v>0</v>
          </cell>
          <cell r="R292">
            <v>0</v>
          </cell>
          <cell r="S292">
            <v>-0.23600000000000065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-0.42800000000000082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30.067999999999998</v>
          </cell>
          <cell r="AD292">
            <v>0</v>
          </cell>
          <cell r="AE292">
            <v>0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Q297">
            <v>0</v>
          </cell>
          <cell r="R297">
            <v>0</v>
          </cell>
          <cell r="S297">
            <v>78.16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47.008000000000003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74.311999999999998</v>
          </cell>
          <cell r="AD297">
            <v>0</v>
          </cell>
          <cell r="AE297">
            <v>0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F298">
            <v>10</v>
          </cell>
          <cell r="P298">
            <v>0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D303">
            <v>-164</v>
          </cell>
          <cell r="AE303">
            <v>-194.01151515151517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0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0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6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29"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AQ38">
            <v>468</v>
          </cell>
        </row>
        <row r="39"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L39">
            <v>0</v>
          </cell>
          <cell r="AN39" t="e">
            <v>#REF!</v>
          </cell>
        </row>
        <row r="40">
          <cell r="AL40">
            <v>0</v>
          </cell>
        </row>
        <row r="41"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Q46">
            <v>8700.9493333333339</v>
          </cell>
          <cell r="R46">
            <v>2125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V46">
            <v>1492.0213333333331</v>
          </cell>
          <cell r="W46">
            <v>431</v>
          </cell>
          <cell r="X46">
            <v>2404.6545454545439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1313.2</v>
          </cell>
          <cell r="AD46">
            <v>4870.058</v>
          </cell>
          <cell r="AE46">
            <v>4160.93</v>
          </cell>
          <cell r="AF46">
            <v>3816.2</v>
          </cell>
          <cell r="AG46">
            <v>3162.08</v>
          </cell>
          <cell r="AH46">
            <v>654.12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</row>
        <row r="47">
          <cell r="F47">
            <v>0.8</v>
          </cell>
          <cell r="P47">
            <v>0.8</v>
          </cell>
          <cell r="Q47">
            <v>7041</v>
          </cell>
          <cell r="S47">
            <v>0.8</v>
          </cell>
          <cell r="T47">
            <v>1022.2586666666666</v>
          </cell>
          <cell r="U47">
            <v>428</v>
          </cell>
          <cell r="V47">
            <v>594.25866666666661</v>
          </cell>
          <cell r="X47">
            <v>0.8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0.8</v>
          </cell>
          <cell r="AD47">
            <v>4184.1707200000001</v>
          </cell>
          <cell r="AE47">
            <v>3776.8825001426667</v>
          </cell>
          <cell r="AF47">
            <v>0.8</v>
          </cell>
          <cell r="AG47">
            <v>0.8</v>
          </cell>
          <cell r="AH47">
            <v>0.8</v>
          </cell>
          <cell r="AP47">
            <v>17543.366500142667</v>
          </cell>
        </row>
        <row r="48"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Q49">
            <v>942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V49">
            <v>256.62666666666667</v>
          </cell>
          <cell r="X49">
            <v>206.4</v>
          </cell>
          <cell r="Y49">
            <v>64</v>
          </cell>
          <cell r="Z49">
            <v>142.4</v>
          </cell>
          <cell r="AA49">
            <v>227.78399999999999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Q50">
            <v>4420.8346666666666</v>
          </cell>
          <cell r="R50">
            <v>1386</v>
          </cell>
          <cell r="S50">
            <v>625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75</v>
          </cell>
          <cell r="Y50">
            <v>23</v>
          </cell>
          <cell r="Z50">
            <v>52</v>
          </cell>
          <cell r="AA50">
            <v>859.64066666666668</v>
          </cell>
          <cell r="AB50">
            <v>292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56</v>
          </cell>
          <cell r="AJ50">
            <v>-1606.2906666666663</v>
          </cell>
          <cell r="AK50">
            <v>1424</v>
          </cell>
          <cell r="AL50">
            <v>158</v>
          </cell>
          <cell r="AM50">
            <v>1266</v>
          </cell>
          <cell r="AN50">
            <v>0</v>
          </cell>
          <cell r="AP50">
            <v>16400.663333333334</v>
          </cell>
          <cell r="AQ50">
            <v>4596.9906666666666</v>
          </cell>
        </row>
        <row r="51">
          <cell r="G51">
            <v>0</v>
          </cell>
          <cell r="P51">
            <v>1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18</v>
          </cell>
          <cell r="Y51">
            <v>6</v>
          </cell>
          <cell r="Z51">
            <v>12</v>
          </cell>
          <cell r="AA51">
            <v>87.866666666666674</v>
          </cell>
          <cell r="AB51">
            <v>20</v>
          </cell>
          <cell r="AC51">
            <v>47</v>
          </cell>
          <cell r="AD51">
            <v>15</v>
          </cell>
          <cell r="AE51">
            <v>32</v>
          </cell>
          <cell r="AF51">
            <v>1.5999999999999996</v>
          </cell>
          <cell r="AH51">
            <v>0</v>
          </cell>
          <cell r="AI51">
            <v>0</v>
          </cell>
          <cell r="AJ51">
            <v>-5.6</v>
          </cell>
          <cell r="AK51">
            <v>66</v>
          </cell>
          <cell r="AL51">
            <v>22</v>
          </cell>
          <cell r="AM51">
            <v>44</v>
          </cell>
          <cell r="AP51">
            <v>7511.0666666666675</v>
          </cell>
          <cell r="AQ51">
            <v>3287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0</v>
          </cell>
          <cell r="Y52">
            <v>0</v>
          </cell>
          <cell r="Z52">
            <v>0</v>
          </cell>
          <cell r="AA52">
            <v>110319.24983804795</v>
          </cell>
          <cell r="AB52">
            <v>76301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0</v>
          </cell>
          <cell r="AJ52">
            <v>0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0</v>
          </cell>
          <cell r="AP52">
            <v>528659</v>
          </cell>
          <cell r="AQ52">
            <v>195565.09772292766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104052</v>
          </cell>
          <cell r="R53">
            <v>61402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V53">
            <v>118722.65243902439</v>
          </cell>
          <cell r="W53">
            <v>93632</v>
          </cell>
          <cell r="X53">
            <v>881.6</v>
          </cell>
          <cell r="Y53">
            <v>273</v>
          </cell>
          <cell r="Z53">
            <v>608.6</v>
          </cell>
          <cell r="AA53">
            <v>110319.24983804795</v>
          </cell>
          <cell r="AB53">
            <v>46301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0</v>
          </cell>
          <cell r="AJ53">
            <v>0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A54">
            <v>0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18925</v>
          </cell>
          <cell r="T55">
            <v>18925</v>
          </cell>
          <cell r="U55">
            <v>0</v>
          </cell>
          <cell r="V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A55">
            <v>0</v>
          </cell>
          <cell r="AB55">
            <v>0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4655.851333333334</v>
          </cell>
          <cell r="AG55">
            <v>809</v>
          </cell>
          <cell r="AH55">
            <v>0</v>
          </cell>
          <cell r="AI55">
            <v>1225</v>
          </cell>
          <cell r="AJ55">
            <v>-7159.5233333333344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10537.50090909091</v>
          </cell>
          <cell r="R56">
            <v>2369</v>
          </cell>
          <cell r="S56">
            <v>18925</v>
          </cell>
          <cell r="T56">
            <v>18925</v>
          </cell>
          <cell r="U56">
            <v>0</v>
          </cell>
          <cell r="V56">
            <v>1879.5818181818186</v>
          </cell>
          <cell r="W56">
            <v>745</v>
          </cell>
          <cell r="X56">
            <v>22509</v>
          </cell>
          <cell r="Y56">
            <v>8375.0975609756097</v>
          </cell>
          <cell r="Z56">
            <v>14133.90243902439</v>
          </cell>
          <cell r="AA56">
            <v>1790.9127272727274</v>
          </cell>
          <cell r="AB56">
            <v>662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-9222.9354545454535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0</v>
          </cell>
          <cell r="U57">
            <v>0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0</v>
          </cell>
          <cell r="AG57">
            <v>136</v>
          </cell>
          <cell r="AH57">
            <v>0</v>
          </cell>
          <cell r="AI57">
            <v>18</v>
          </cell>
          <cell r="AJ57">
            <v>-512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1895</v>
          </cell>
          <cell r="AQ57">
            <v>512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3373</v>
          </cell>
          <cell r="R58">
            <v>610</v>
          </cell>
          <cell r="S58">
            <v>2599.8000000000002</v>
          </cell>
          <cell r="T58">
            <v>2599.8000000000002</v>
          </cell>
          <cell r="U58">
            <v>0</v>
          </cell>
          <cell r="V58">
            <v>602</v>
          </cell>
          <cell r="W58">
            <v>229</v>
          </cell>
          <cell r="X58">
            <v>0</v>
          </cell>
          <cell r="Y58">
            <v>0</v>
          </cell>
          <cell r="Z58">
            <v>0</v>
          </cell>
          <cell r="AA58">
            <v>572</v>
          </cell>
          <cell r="AB58">
            <v>205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103</v>
          </cell>
          <cell r="AJ58">
            <v>-2979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V59">
            <v>0</v>
          </cell>
          <cell r="X59">
            <v>272.81818181818181</v>
          </cell>
          <cell r="Y59">
            <v>85</v>
          </cell>
          <cell r="Z59">
            <v>187.81818181818181</v>
          </cell>
          <cell r="AA59">
            <v>0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12022</v>
          </cell>
          <cell r="R60">
            <v>3886</v>
          </cell>
          <cell r="S60">
            <v>51</v>
          </cell>
          <cell r="T60">
            <v>25</v>
          </cell>
          <cell r="U60">
            <v>26</v>
          </cell>
          <cell r="V60">
            <v>3845</v>
          </cell>
          <cell r="W60">
            <v>2064</v>
          </cell>
          <cell r="X60">
            <v>15</v>
          </cell>
          <cell r="Y60">
            <v>5</v>
          </cell>
          <cell r="Z60">
            <v>10</v>
          </cell>
          <cell r="AA60">
            <v>4129.666666666667</v>
          </cell>
          <cell r="AB60">
            <v>2209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-4166.666666666667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0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A61">
            <v>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0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0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H62">
            <v>0</v>
          </cell>
          <cell r="AI62">
            <v>0</v>
          </cell>
          <cell r="AJ62">
            <v>-3089</v>
          </cell>
          <cell r="AK62">
            <v>0</v>
          </cell>
          <cell r="AP62">
            <v>24269.23</v>
          </cell>
          <cell r="AQ62">
            <v>5769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A63">
            <v>0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0</v>
          </cell>
          <cell r="AJ63">
            <v>0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P64">
            <v>0</v>
          </cell>
          <cell r="Q64">
            <v>0</v>
          </cell>
          <cell r="S64">
            <v>0</v>
          </cell>
          <cell r="T64">
            <v>21</v>
          </cell>
          <cell r="U64">
            <v>109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16003.095454545455</v>
          </cell>
          <cell r="R65">
            <v>2254</v>
          </cell>
          <cell r="S65">
            <v>1365.6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175.20000000000002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159.20000000000002</v>
          </cell>
          <cell r="AD65">
            <v>8711.9136363636353</v>
          </cell>
          <cell r="AE65">
            <v>8639.113636363636</v>
          </cell>
          <cell r="AF65">
            <v>444.2</v>
          </cell>
          <cell r="AG65">
            <v>367.2</v>
          </cell>
          <cell r="AH65">
            <v>0</v>
          </cell>
          <cell r="AI65">
            <v>0</v>
          </cell>
          <cell r="AJ65">
            <v>-6765.9136363636353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  <cell r="AP65">
            <v>53490.168181818182</v>
          </cell>
          <cell r="AQ65">
            <v>17168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4264</v>
          </cell>
          <cell r="R66">
            <v>1097</v>
          </cell>
          <cell r="S66">
            <v>0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0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0</v>
          </cell>
          <cell r="AD66">
            <v>0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0</v>
          </cell>
          <cell r="AI66">
            <v>0</v>
          </cell>
          <cell r="AJ66">
            <v>-1383.0909090909092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  <cell r="AP66">
            <v>10566.242424242424</v>
          </cell>
          <cell r="AQ66">
            <v>2378.333333333333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Q67">
            <v>234</v>
          </cell>
          <cell r="R67">
            <v>60</v>
          </cell>
          <cell r="S67">
            <v>-70.599999999999909</v>
          </cell>
          <cell r="T67">
            <v>186.20000000000002</v>
          </cell>
          <cell r="U67">
            <v>978.8</v>
          </cell>
          <cell r="V67">
            <v>71</v>
          </cell>
          <cell r="W67">
            <v>33</v>
          </cell>
          <cell r="X67">
            <v>576.79999999999995</v>
          </cell>
          <cell r="Y67">
            <v>233</v>
          </cell>
          <cell r="Z67">
            <v>519</v>
          </cell>
          <cell r="AA67">
            <v>50</v>
          </cell>
          <cell r="AB67">
            <v>24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1360</v>
          </cell>
          <cell r="R68">
            <v>330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V68">
            <v>417</v>
          </cell>
          <cell r="W68">
            <v>190</v>
          </cell>
          <cell r="X68">
            <v>661.0363636363636</v>
          </cell>
          <cell r="Y68">
            <v>205</v>
          </cell>
          <cell r="Z68">
            <v>456.0363636363636</v>
          </cell>
          <cell r="AA68">
            <v>297</v>
          </cell>
          <cell r="AB68">
            <v>137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-443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Q69">
            <v>0</v>
          </cell>
          <cell r="S69">
            <v>296.72727272727275</v>
          </cell>
          <cell r="T69">
            <v>0</v>
          </cell>
          <cell r="U69">
            <v>0</v>
          </cell>
          <cell r="V69">
            <v>0</v>
          </cell>
          <cell r="X69">
            <v>202.18181818181819</v>
          </cell>
          <cell r="Y69">
            <v>63</v>
          </cell>
          <cell r="Z69">
            <v>139.18181818181819</v>
          </cell>
          <cell r="AA69">
            <v>0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0</v>
          </cell>
          <cell r="AJ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  <cell r="AP69">
            <v>622</v>
          </cell>
          <cell r="AQ69">
            <v>622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3616.6</v>
          </cell>
          <cell r="S70">
            <v>17</v>
          </cell>
          <cell r="T70">
            <v>4097</v>
          </cell>
          <cell r="U70">
            <v>0</v>
          </cell>
          <cell r="V70">
            <v>4097</v>
          </cell>
          <cell r="X70">
            <v>11</v>
          </cell>
          <cell r="Y70">
            <v>3</v>
          </cell>
          <cell r="Z70">
            <v>8</v>
          </cell>
          <cell r="AA70">
            <v>1096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0</v>
          </cell>
          <cell r="AJ70">
            <v>-2080.7636363636366</v>
          </cell>
          <cell r="AK70">
            <v>44</v>
          </cell>
          <cell r="AL70">
            <v>9</v>
          </cell>
          <cell r="AM70">
            <v>35</v>
          </cell>
          <cell r="AP70" t="e">
            <v>#REF!</v>
          </cell>
          <cell r="AQ70" t="e">
            <v>#REF!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0</v>
          </cell>
          <cell r="S71">
            <v>95</v>
          </cell>
          <cell r="T71">
            <v>0</v>
          </cell>
          <cell r="U71">
            <v>0</v>
          </cell>
          <cell r="V71">
            <v>0</v>
          </cell>
          <cell r="X71">
            <v>65</v>
          </cell>
          <cell r="Y71">
            <v>20</v>
          </cell>
          <cell r="Z71">
            <v>45</v>
          </cell>
          <cell r="AA71">
            <v>0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0</v>
          </cell>
          <cell r="AJ71">
            <v>0</v>
          </cell>
          <cell r="AK71">
            <v>252</v>
          </cell>
          <cell r="AL71">
            <v>52</v>
          </cell>
          <cell r="AM71">
            <v>200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0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0</v>
          </cell>
          <cell r="AD72">
            <v>2158.5673333333334</v>
          </cell>
          <cell r="AE72">
            <v>1794.3300000000002</v>
          </cell>
          <cell r="AF72">
            <v>0</v>
          </cell>
          <cell r="AG72">
            <v>0</v>
          </cell>
          <cell r="AH72">
            <v>0</v>
          </cell>
          <cell r="AI72">
            <v>35</v>
          </cell>
          <cell r="AJ72">
            <v>-1779.5673333333334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18135.655666666666</v>
          </cell>
          <cell r="AQ72" t="e">
            <v>#REF!</v>
          </cell>
        </row>
        <row r="73">
          <cell r="G73">
            <v>0</v>
          </cell>
          <cell r="P73">
            <v>699.4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18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699.4</v>
          </cell>
          <cell r="AL73">
            <v>699.4</v>
          </cell>
          <cell r="AM73">
            <v>0</v>
          </cell>
          <cell r="AP73">
            <v>3906</v>
          </cell>
          <cell r="AQ73">
            <v>70</v>
          </cell>
        </row>
        <row r="74">
          <cell r="G74">
            <v>0</v>
          </cell>
          <cell r="P74">
            <v>0</v>
          </cell>
          <cell r="Q74">
            <v>2630.3516666666665</v>
          </cell>
          <cell r="S74">
            <v>0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0</v>
          </cell>
          <cell r="Y74">
            <v>888.97866666666664</v>
          </cell>
          <cell r="Z74">
            <v>0</v>
          </cell>
          <cell r="AA74">
            <v>538.97866666666664</v>
          </cell>
          <cell r="AC74">
            <v>0</v>
          </cell>
          <cell r="AD74">
            <v>0</v>
          </cell>
          <cell r="AE74">
            <v>0</v>
          </cell>
          <cell r="AF74">
            <v>370.83733333333339</v>
          </cell>
          <cell r="AG74">
            <v>379</v>
          </cell>
          <cell r="AH74">
            <v>0</v>
          </cell>
          <cell r="AI74">
            <v>35</v>
          </cell>
          <cell r="AJ74">
            <v>-1779.5673333333334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11578.055666666665</v>
          </cell>
          <cell r="AQ74">
            <v>3559.2033333333334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1618.11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V75">
            <v>361.40800000000002</v>
          </cell>
          <cell r="X75">
            <v>92.000000000000014</v>
          </cell>
          <cell r="Y75">
            <v>29</v>
          </cell>
          <cell r="Z75">
            <v>63.000000000000014</v>
          </cell>
          <cell r="AA75">
            <v>140.16200000000003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-1350.8340000000003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624.4666666666667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V77">
            <v>174.26666666666668</v>
          </cell>
          <cell r="X77">
            <v>92.000000000000014</v>
          </cell>
          <cell r="Y77">
            <v>29</v>
          </cell>
          <cell r="Z77">
            <v>63.000000000000014</v>
          </cell>
          <cell r="AA77">
            <v>122.01666666666671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488.77500000000003</v>
          </cell>
          <cell r="S78">
            <v>141.6</v>
          </cell>
          <cell r="T78">
            <v>93.456000000000003</v>
          </cell>
          <cell r="U78">
            <v>48.143999999999991</v>
          </cell>
          <cell r="V78">
            <v>194.58666666666667</v>
          </cell>
          <cell r="X78">
            <v>44.800000000000004</v>
          </cell>
          <cell r="Y78">
            <v>14</v>
          </cell>
          <cell r="Z78">
            <v>30.800000000000004</v>
          </cell>
          <cell r="AA78">
            <v>307.8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P79">
            <v>-15.1</v>
          </cell>
          <cell r="Q79">
            <v>7.5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363.66666666666663</v>
          </cell>
          <cell r="AL79">
            <v>158</v>
          </cell>
          <cell r="AM79">
            <v>205.66666666666663</v>
          </cell>
          <cell r="AP79">
            <v>1240.3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179469.62269696969</v>
          </cell>
          <cell r="R80">
            <v>83057</v>
          </cell>
          <cell r="S80">
            <v>36.800000000000004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38.400000000000006</v>
          </cell>
          <cell r="Y80">
            <v>12</v>
          </cell>
          <cell r="Z80">
            <v>26.400000000000006</v>
          </cell>
          <cell r="AA80">
            <v>124137.20923198733</v>
          </cell>
          <cell r="AB80">
            <v>81399</v>
          </cell>
          <cell r="AC80">
            <v>7.2</v>
          </cell>
          <cell r="AD80">
            <v>47616.95509090909</v>
          </cell>
          <cell r="AE80">
            <v>39329.144424242433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-37974.95509090909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0</v>
          </cell>
          <cell r="AP80">
            <v>744005.43481818191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0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P81">
            <v>215346.43481818191</v>
          </cell>
          <cell r="AQ81" t="e">
            <v>#REF!</v>
          </cell>
        </row>
        <row r="82">
          <cell r="H82">
            <v>0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0</v>
          </cell>
          <cell r="Z82">
            <v>0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45317.922727272729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J83">
            <v>0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P83">
            <v>4580</v>
          </cell>
          <cell r="AQ83">
            <v>11292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V84">
            <v>139293.25334811531</v>
          </cell>
          <cell r="W84">
            <v>101508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-37974.95509090909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J85">
            <v>0</v>
          </cell>
          <cell r="AK85">
            <v>4336.909090909091</v>
          </cell>
          <cell r="AL85">
            <v>1024</v>
          </cell>
          <cell r="AM85">
            <v>3312.909090909091</v>
          </cell>
          <cell r="AP85">
            <v>97</v>
          </cell>
          <cell r="AQ85">
            <v>0</v>
          </cell>
        </row>
        <row r="86"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L86">
            <v>21837.195939509984</v>
          </cell>
          <cell r="AP86">
            <v>443</v>
          </cell>
          <cell r="AQ86">
            <v>1959</v>
          </cell>
        </row>
        <row r="87">
          <cell r="F87">
            <v>11292</v>
          </cell>
          <cell r="G87">
            <v>11292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-104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0</v>
          </cell>
          <cell r="AI89">
            <v>2061</v>
          </cell>
          <cell r="AJ89">
            <v>-38078.95509090909</v>
          </cell>
          <cell r="AK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0</v>
          </cell>
          <cell r="AI90">
            <v>2061</v>
          </cell>
          <cell r="AJ90">
            <v>-38078.95509090909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0</v>
          </cell>
          <cell r="T91">
            <v>0</v>
          </cell>
          <cell r="U91">
            <v>0</v>
          </cell>
          <cell r="V91">
            <v>3180.1272727272735</v>
          </cell>
          <cell r="W91">
            <v>1353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1271.0718181818177</v>
          </cell>
          <cell r="AG91">
            <v>2881</v>
          </cell>
          <cell r="AH91">
            <v>0</v>
          </cell>
          <cell r="AI91">
            <v>306</v>
          </cell>
          <cell r="AJ91">
            <v>-10606.026363636363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Q92">
            <v>28077</v>
          </cell>
          <cell r="S92">
            <v>5.6000000000000005</v>
          </cell>
          <cell r="T92">
            <v>1689</v>
          </cell>
          <cell r="X92">
            <v>13.600000000000001</v>
          </cell>
          <cell r="Y92">
            <v>4</v>
          </cell>
          <cell r="Z92">
            <v>9.6000000000000014</v>
          </cell>
          <cell r="AB92">
            <v>432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0</v>
          </cell>
          <cell r="AJ92" t="e">
            <v>#REF!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N97" t="e">
            <v>#REF!</v>
          </cell>
          <cell r="AP97" t="e">
            <v>#REF!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0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K99">
            <v>0</v>
          </cell>
          <cell r="AN99" t="e">
            <v>#REF!</v>
          </cell>
          <cell r="AP99" t="e">
            <v>#REF!</v>
          </cell>
        </row>
        <row r="100">
          <cell r="F100">
            <v>597.20000000000005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127.648</v>
          </cell>
          <cell r="AK100">
            <v>597.20000000000005</v>
          </cell>
          <cell r="AN100" t="e">
            <v>#REF!</v>
          </cell>
          <cell r="AP100" t="e">
            <v>#REF!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</row>
        <row r="102"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</row>
        <row r="103"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</row>
        <row r="104"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K104">
            <v>0</v>
          </cell>
          <cell r="AN104" t="e">
            <v>#REF!</v>
          </cell>
          <cell r="AP104" t="e">
            <v>#REF!</v>
          </cell>
        </row>
        <row r="105"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K105">
            <v>0</v>
          </cell>
          <cell r="AN105" t="e">
            <v>#REF!</v>
          </cell>
          <cell r="AP105" t="e">
            <v>#REF!</v>
          </cell>
        </row>
        <row r="106">
          <cell r="F106">
            <v>1047.2</v>
          </cell>
          <cell r="P106">
            <v>0</v>
          </cell>
          <cell r="Q106">
            <v>-0.23600000000000065</v>
          </cell>
          <cell r="R106">
            <v>154</v>
          </cell>
          <cell r="S106">
            <v>0</v>
          </cell>
          <cell r="T106">
            <v>-0.42800000000000082</v>
          </cell>
          <cell r="W106">
            <v>79</v>
          </cell>
          <cell r="X106">
            <v>0</v>
          </cell>
          <cell r="Y106">
            <v>6.799999999999784E-2</v>
          </cell>
          <cell r="AB106">
            <v>86</v>
          </cell>
          <cell r="AC106">
            <v>0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29.716000000000001</v>
          </cell>
          <cell r="AK106">
            <v>1047.2</v>
          </cell>
          <cell r="AN106" t="e">
            <v>#REF!</v>
          </cell>
          <cell r="AP106" t="e">
            <v>#REF!</v>
          </cell>
        </row>
        <row r="107">
          <cell r="F107">
            <v>597.20000000000005</v>
          </cell>
          <cell r="P107">
            <v>0</v>
          </cell>
          <cell r="Q107">
            <v>526.04999999999995</v>
          </cell>
          <cell r="R107">
            <v>800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597.20000000000005</v>
          </cell>
          <cell r="AN107" t="e">
            <v>#REF!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P108">
            <v>0</v>
          </cell>
          <cell r="Q108">
            <v>526.04999999999995</v>
          </cell>
          <cell r="R108">
            <v>800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450</v>
          </cell>
          <cell r="AN108" t="e">
            <v>#REF!</v>
          </cell>
          <cell r="AP108" t="e">
            <v>#REF!</v>
          </cell>
        </row>
        <row r="109">
          <cell r="F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  <cell r="AQ109">
            <v>0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79.800000000000011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J110">
            <v>0</v>
          </cell>
          <cell r="AK110">
            <v>143.80000000000001</v>
          </cell>
          <cell r="AN110" t="e">
            <v>#REF!</v>
          </cell>
          <cell r="AP110" t="e">
            <v>#REF!</v>
          </cell>
        </row>
        <row r="111">
          <cell r="F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79.800000000000011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J111">
            <v>535</v>
          </cell>
          <cell r="AK111">
            <v>143.80000000000001</v>
          </cell>
          <cell r="AN111" t="e">
            <v>#REF!</v>
          </cell>
          <cell r="AP111" t="e">
            <v>#REF!</v>
          </cell>
        </row>
        <row r="112">
          <cell r="F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0</v>
          </cell>
          <cell r="Y112">
            <v>0</v>
          </cell>
          <cell r="AB112">
            <v>7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19</v>
          </cell>
          <cell r="AP112">
            <v>19</v>
          </cell>
        </row>
        <row r="113">
          <cell r="F113">
            <v>0</v>
          </cell>
          <cell r="P113">
            <v>0</v>
          </cell>
          <cell r="Q113">
            <v>0</v>
          </cell>
          <cell r="S113">
            <v>264.8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264.8</v>
          </cell>
          <cell r="AM113">
            <v>0</v>
          </cell>
          <cell r="AN113" t="e">
            <v>#REF!</v>
          </cell>
          <cell r="AP113" t="e">
            <v>#REF!</v>
          </cell>
        </row>
        <row r="114">
          <cell r="F114">
            <v>0</v>
          </cell>
          <cell r="P114">
            <v>0</v>
          </cell>
          <cell r="S114">
            <v>264.8</v>
          </cell>
          <cell r="X114">
            <v>0</v>
          </cell>
          <cell r="AC114">
            <v>0</v>
          </cell>
          <cell r="AF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264.8</v>
          </cell>
          <cell r="AP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P115">
            <v>3500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K119">
            <v>250.66666666666666</v>
          </cell>
          <cell r="AN119" t="e">
            <v>#REF!</v>
          </cell>
          <cell r="AP119">
            <v>36465</v>
          </cell>
          <cell r="AQ119" t="e">
            <v>#REF!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J120">
            <v>0</v>
          </cell>
          <cell r="AK120">
            <v>0</v>
          </cell>
          <cell r="AN120" t="e">
            <v>#REF!</v>
          </cell>
          <cell r="AP120" t="e">
            <v>#REF!</v>
          </cell>
        </row>
        <row r="121">
          <cell r="F121">
            <v>8992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K121">
            <v>8992</v>
          </cell>
          <cell r="AN121" t="e">
            <v>#REF!</v>
          </cell>
          <cell r="AP121" t="e">
            <v>#REF!</v>
          </cell>
        </row>
        <row r="122"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K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K123">
            <v>-4642</v>
          </cell>
          <cell r="AL123">
            <v>-6716.1982727272625</v>
          </cell>
          <cell r="AP123" t="e">
            <v>#REF!</v>
          </cell>
        </row>
        <row r="124">
          <cell r="F124">
            <v>0</v>
          </cell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P127" t="e">
            <v>#REF!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K128">
            <v>3982.2683939394046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1706.6864545454591</v>
          </cell>
          <cell r="AN131">
            <v>0</v>
          </cell>
          <cell r="AP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-7447.9201558602144</v>
          </cell>
          <cell r="AN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35.44</v>
          </cell>
          <cell r="AN136" t="e">
            <v>#DIV/0!</v>
          </cell>
          <cell r="AP136">
            <v>36.19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40.159999999999997</v>
          </cell>
          <cell r="AN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0</v>
          </cell>
          <cell r="AN138">
            <v>0</v>
          </cell>
          <cell r="AP138" t="e">
            <v>#REF!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10.96</v>
          </cell>
          <cell r="AN140" t="e">
            <v>#DIV/0!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43363</v>
          </cell>
          <cell r="AL143">
            <v>43363</v>
          </cell>
          <cell r="AN143">
            <v>0</v>
          </cell>
          <cell r="AP143" t="e">
            <v>#REF!</v>
          </cell>
          <cell r="AQ143">
            <v>180931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300</v>
          </cell>
          <cell r="AP145" t="e">
            <v>#REF!</v>
          </cell>
          <cell r="AQ145">
            <v>180931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P147">
            <v>0</v>
          </cell>
          <cell r="S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865.25</v>
          </cell>
          <cell r="AP147" t="e">
            <v>#REF!</v>
          </cell>
          <cell r="AQ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K151">
            <v>102388</v>
          </cell>
          <cell r="AL151">
            <v>46386</v>
          </cell>
          <cell r="AM151">
            <v>56002</v>
          </cell>
          <cell r="AN151">
            <v>197</v>
          </cell>
          <cell r="AP151">
            <v>9542.2601818181811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K153">
            <v>5.8</v>
          </cell>
          <cell r="AL153">
            <v>36</v>
          </cell>
          <cell r="AM153">
            <v>-11.7</v>
          </cell>
          <cell r="AN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K154">
            <v>15.66507889570549</v>
          </cell>
          <cell r="AL154">
            <v>-100</v>
          </cell>
          <cell r="AM154">
            <v>-100</v>
          </cell>
          <cell r="AP154" t="e">
            <v>#REF!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L155">
            <v>0</v>
          </cell>
          <cell r="AM155">
            <v>0</v>
          </cell>
          <cell r="AP155" t="e">
            <v>#REF!</v>
          </cell>
        </row>
        <row r="156"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F157">
            <v>0</v>
          </cell>
          <cell r="P157">
            <v>0</v>
          </cell>
          <cell r="Q157">
            <v>140</v>
          </cell>
          <cell r="S157">
            <v>0</v>
          </cell>
          <cell r="T157">
            <v>105</v>
          </cell>
          <cell r="X157">
            <v>0</v>
          </cell>
          <cell r="Y157">
            <v>190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P157" t="e">
            <v>#REF!</v>
          </cell>
        </row>
        <row r="158">
          <cell r="F158">
            <v>583.6</v>
          </cell>
          <cell r="P158">
            <v>699.4</v>
          </cell>
          <cell r="Q158">
            <v>140</v>
          </cell>
          <cell r="S158">
            <v>1291.1454545454546</v>
          </cell>
          <cell r="T158" t="str">
            <v xml:space="preserve">                   КОРИГУВАННЯ   ПЛАНУ   НА   СЕРПЕНЬ  1998 р</v>
          </cell>
          <cell r="X158">
            <v>661.0363636363636</v>
          </cell>
          <cell r="Y158">
            <v>1006.7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J158">
            <v>0</v>
          </cell>
          <cell r="AK158">
            <v>4223.9818181818182</v>
          </cell>
          <cell r="AP158" t="e">
            <v>#REF!</v>
          </cell>
        </row>
        <row r="159">
          <cell r="F159">
            <v>583.6</v>
          </cell>
          <cell r="P159">
            <v>538.20000000000005</v>
          </cell>
          <cell r="Q159">
            <v>280</v>
          </cell>
          <cell r="S159">
            <v>737</v>
          </cell>
          <cell r="X159">
            <v>351</v>
          </cell>
          <cell r="Y159">
            <v>1196.7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J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Q160">
            <v>2287.7454545454548</v>
          </cell>
          <cell r="S160">
            <v>130.4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0</v>
          </cell>
          <cell r="AK160">
            <v>1496.6</v>
          </cell>
          <cell r="AP160" t="e">
            <v>#REF!</v>
          </cell>
        </row>
        <row r="161"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K161">
            <v>0</v>
          </cell>
          <cell r="AP161" t="e">
            <v>#REF!</v>
          </cell>
        </row>
        <row r="162"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</row>
        <row r="163">
          <cell r="F163">
            <v>14.170833333333334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14.170833333333334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</row>
        <row r="164">
          <cell r="P164">
            <v>70</v>
          </cell>
          <cell r="Q164">
            <v>20350.500909090908</v>
          </cell>
          <cell r="R164">
            <v>5523</v>
          </cell>
          <cell r="S164">
            <v>408.72727272727275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278.18181818181819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203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121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959.90909090909099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124.60000000000002</v>
          </cell>
          <cell r="P165">
            <v>-80</v>
          </cell>
          <cell r="Q165">
            <v>262.39999999999998</v>
          </cell>
          <cell r="R165">
            <v>62</v>
          </cell>
          <cell r="S165">
            <v>882.41818181818189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382.85454545454542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279.8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1669.6727272727273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</row>
        <row r="166">
          <cell r="Q166">
            <v>72510.228333333333</v>
          </cell>
          <cell r="S166">
            <v>1291.1454545454546</v>
          </cell>
          <cell r="T166">
            <v>15985.944000000054</v>
          </cell>
          <cell r="X166">
            <v>661.0363636363636</v>
          </cell>
          <cell r="Y166">
            <v>11736.353333333311</v>
          </cell>
          <cell r="AC166">
            <v>482.8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K173">
            <v>0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</row>
        <row r="174">
          <cell r="F174">
            <v>8992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K174">
            <v>8992</v>
          </cell>
          <cell r="AN174">
            <v>1.895</v>
          </cell>
          <cell r="AP174">
            <v>1.895</v>
          </cell>
          <cell r="AQ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P176">
            <v>200.89999999999998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78.3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</row>
        <row r="179"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</row>
        <row r="180">
          <cell r="F180">
            <v>1542.6999999999987</v>
          </cell>
          <cell r="P180">
            <v>610.20000000000027</v>
          </cell>
          <cell r="Q180">
            <v>20668</v>
          </cell>
          <cell r="S180">
            <v>3741.1999999999962</v>
          </cell>
          <cell r="U180">
            <v>0</v>
          </cell>
          <cell r="X180">
            <v>402.39999999999844</v>
          </cell>
          <cell r="Y180">
            <v>10741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  <cell r="AP180">
            <v>31409</v>
          </cell>
        </row>
        <row r="181">
          <cell r="AN181" t="str">
            <v>ОЧИК.18.02.</v>
          </cell>
          <cell r="AP181">
            <v>31409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  <cell r="AP187">
            <v>9770</v>
          </cell>
        </row>
        <row r="188">
          <cell r="Q188">
            <v>150.5</v>
          </cell>
          <cell r="S188">
            <v>111.9</v>
          </cell>
          <cell r="T188">
            <v>0</v>
          </cell>
          <cell r="U188">
            <v>51.4</v>
          </cell>
          <cell r="V188">
            <v>-51.4</v>
          </cell>
          <cell r="X188">
            <v>102.5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P188">
            <v>300.10000000000002</v>
          </cell>
          <cell r="AQ188">
            <v>104.1</v>
          </cell>
        </row>
        <row r="189">
          <cell r="P189">
            <v>0</v>
          </cell>
          <cell r="Q189">
            <v>20668</v>
          </cell>
          <cell r="S189">
            <v>0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0</v>
          </cell>
          <cell r="Y189">
            <v>20511</v>
          </cell>
          <cell r="Z189">
            <v>7225</v>
          </cell>
          <cell r="AA189">
            <v>13286</v>
          </cell>
          <cell r="AC189">
            <v>0</v>
          </cell>
          <cell r="AN189">
            <v>66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Q190">
            <v>137.33000000000001</v>
          </cell>
          <cell r="S190">
            <v>194.5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194.5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194.5</v>
          </cell>
          <cell r="AK190">
            <v>194.5</v>
          </cell>
          <cell r="AN190">
            <v>0</v>
          </cell>
          <cell r="AP190" t="e">
            <v>#DIV/0!</v>
          </cell>
          <cell r="AQ190" t="e">
            <v>#DIV/0!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  <cell r="AP191">
            <v>0</v>
          </cell>
          <cell r="AQ191">
            <v>0</v>
          </cell>
        </row>
        <row r="192">
          <cell r="T192" t="e">
            <v>#DIV/0!</v>
          </cell>
          <cell r="Y192">
            <v>20511</v>
          </cell>
          <cell r="AK192">
            <v>50512</v>
          </cell>
          <cell r="AP192" t="e">
            <v>#DIV/0!</v>
          </cell>
          <cell r="AQ192" t="e">
            <v>#DIV/0!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82.5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82.5</v>
          </cell>
          <cell r="AP195" t="str">
            <v>АК КЕ ВСЬОГО</v>
          </cell>
          <cell r="AQ195" t="str">
            <v>Е/Е</v>
          </cell>
        </row>
        <row r="196">
          <cell r="U196">
            <v>291.85000000000002</v>
          </cell>
          <cell r="V196">
            <v>750</v>
          </cell>
          <cell r="X196">
            <v>0</v>
          </cell>
          <cell r="Z196">
            <v>268.14999999999998</v>
          </cell>
          <cell r="AA196">
            <v>590</v>
          </cell>
          <cell r="AC196">
            <v>0</v>
          </cell>
          <cell r="AK196">
            <v>0</v>
          </cell>
        </row>
        <row r="197">
          <cell r="S197">
            <v>0</v>
          </cell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X199">
            <v>13.4</v>
          </cell>
          <cell r="Z199">
            <v>105.39999999999998</v>
          </cell>
          <cell r="AA199">
            <v>-47.899999999999991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U200" t="e">
            <v>#DIV/0!</v>
          </cell>
          <cell r="V200" t="e">
            <v>#DIV/0!</v>
          </cell>
          <cell r="X200">
            <v>18.5</v>
          </cell>
          <cell r="Z200">
            <v>137.1</v>
          </cell>
          <cell r="AA200">
            <v>137.11000000000001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U202" t="e">
            <v>#DIV/0!</v>
          </cell>
          <cell r="V202" t="e">
            <v>#DIV/0!</v>
          </cell>
          <cell r="X202">
            <v>385</v>
          </cell>
          <cell r="Z202">
            <v>3874.858670999999</v>
          </cell>
          <cell r="AA202">
            <v>-3874.86571</v>
          </cell>
          <cell r="AC202">
            <v>385</v>
          </cell>
          <cell r="AK202">
            <v>385</v>
          </cell>
          <cell r="AN202">
            <v>195.28</v>
          </cell>
          <cell r="AQ202" t="e">
            <v>#DIV/0!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  <cell r="Y218" t="str">
            <v>ЗАТВЕРДЖУЮ</v>
          </cell>
        </row>
        <row r="219">
          <cell r="G219" t="str">
            <v>М.В.ТЕРПИЛО</v>
          </cell>
          <cell r="Y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Z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</row>
        <row r="227"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O227">
            <v>1507.2</v>
          </cell>
          <cell r="AP227" t="e">
            <v>#REF!</v>
          </cell>
          <cell r="AQ227" t="e">
            <v>#REF!</v>
          </cell>
        </row>
        <row r="228"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G242" t="str">
            <v xml:space="preserve">         Затверджую</v>
          </cell>
          <cell r="AQ242" t="e">
            <v>#REF!</v>
          </cell>
        </row>
        <row r="243">
          <cell r="Q243">
            <v>7041</v>
          </cell>
          <cell r="T243">
            <v>1022.2586666666666</v>
          </cell>
          <cell r="Y243">
            <v>827.22533333333331</v>
          </cell>
          <cell r="AG243" t="str">
            <v xml:space="preserve"> Голова правління </v>
          </cell>
          <cell r="AP243">
            <v>17543.366500142667</v>
          </cell>
          <cell r="AQ243" t="e">
            <v>#REF!</v>
          </cell>
        </row>
        <row r="244">
          <cell r="Q244">
            <v>942</v>
          </cell>
          <cell r="T244">
            <v>442.62666666666667</v>
          </cell>
          <cell r="Y244">
            <v>414.78399999999999</v>
          </cell>
          <cell r="AG244" t="str">
            <v xml:space="preserve">                        І.В.Плачков</v>
          </cell>
          <cell r="AP244">
            <v>2577.6078749021572</v>
          </cell>
          <cell r="AQ244" t="e">
            <v>#REF!</v>
          </cell>
        </row>
        <row r="245">
          <cell r="AG245" t="str">
            <v xml:space="preserve">   "_____" ________2000 р.</v>
          </cell>
          <cell r="AQ245" t="e">
            <v>#REF!</v>
          </cell>
        </row>
        <row r="246"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F249" t="str">
            <v>РОЗРАХУНОК ФІНАНСОВИХ ПОТОКІВ НА   березень  2000 року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F250" t="str">
            <v>ПО ФІЛІАЛАХ АК КИЇВЕНЕРГО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T293" t="str">
            <v>Собівартість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V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V296">
            <v>-8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V297">
            <v>-2.1590909090909096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I25" t="str">
            <v xml:space="preserve">                        І.В.Плачков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</row>
        <row r="26">
          <cell r="AI26" t="str">
            <v xml:space="preserve">   "_____" ________2000 р.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H50">
            <v>165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  <cell r="AN50">
            <v>1460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  <cell r="AN51">
            <v>82</v>
          </cell>
        </row>
        <row r="52">
          <cell r="F52">
            <v>98</v>
          </cell>
          <cell r="G52">
            <v>27</v>
          </cell>
          <cell r="H52">
            <v>433</v>
          </cell>
          <cell r="P52">
            <v>10</v>
          </cell>
          <cell r="S52">
            <v>21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  <cell r="AN52">
            <v>560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F54">
            <v>0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N65">
            <v>-204</v>
          </cell>
          <cell r="AO65">
            <v>799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  <cell r="AN73">
            <v>3499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N78">
            <v>653.66666666666663</v>
          </cell>
          <cell r="AQ78">
            <v>851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  <cell r="AN80">
            <v>384.66666666666663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  <cell r="AN83">
            <v>0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  <cell r="AN85">
            <v>1176.2809999999999</v>
          </cell>
        </row>
        <row r="86">
          <cell r="AL86">
            <v>29644.574995654941</v>
          </cell>
          <cell r="AN86">
            <v>0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S99">
            <v>106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F101">
            <v>93</v>
          </cell>
          <cell r="P101">
            <v>0</v>
          </cell>
          <cell r="S101">
            <v>0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S102">
            <v>0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  <cell r="AK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250.66666666666666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8992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8992</v>
          </cell>
        </row>
        <row r="122">
          <cell r="F122">
            <v>100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-4642</v>
          </cell>
          <cell r="AL123">
            <v>-12062.791969696958</v>
          </cell>
        </row>
        <row r="124">
          <cell r="F124">
            <v>0</v>
          </cell>
          <cell r="AK124">
            <v>3480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  <cell r="AL126">
            <v>13247.384148484838</v>
          </cell>
        </row>
        <row r="127">
          <cell r="F127">
            <v>0</v>
          </cell>
          <cell r="AK127">
            <v>-1422.1253030302919</v>
          </cell>
          <cell r="AL127">
            <v>10640.666666666666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-1422.1253030302919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-609.48227272726797</v>
          </cell>
          <cell r="AN131">
            <v>0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M137">
            <v>82229</v>
          </cell>
          <cell r="AN137" t="e">
            <v>#DIV/0!</v>
          </cell>
          <cell r="AO137">
            <v>0</v>
          </cell>
          <cell r="AQ137">
            <v>0</v>
          </cell>
        </row>
        <row r="138">
          <cell r="AK138">
            <v>0</v>
          </cell>
          <cell r="AN138">
            <v>0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10.96</v>
          </cell>
          <cell r="AN140" t="e">
            <v>#DIV/0!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  <cell r="AO143" t="e">
            <v>#DIV/0!</v>
          </cell>
        </row>
        <row r="145">
          <cell r="AJ145">
            <v>300</v>
          </cell>
          <cell r="AK145">
            <v>11.11</v>
          </cell>
          <cell r="AO145" t="e">
            <v>#DIV/0!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8">
          <cell r="AJ148">
            <v>300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S150">
            <v>0</v>
          </cell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J152">
            <v>0</v>
          </cell>
          <cell r="AK152">
            <v>0</v>
          </cell>
          <cell r="AL152">
            <v>57720</v>
          </cell>
          <cell r="AM152">
            <v>82229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  <cell r="AL158">
            <v>0</v>
          </cell>
          <cell r="AM158">
            <v>0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J160">
            <v>142</v>
          </cell>
          <cell r="AK160">
            <v>1455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0</v>
          </cell>
        </row>
        <row r="163">
          <cell r="F163">
            <v>14.170833333333334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B164">
            <v>9</v>
          </cell>
          <cell r="AC164">
            <v>199</v>
          </cell>
          <cell r="AF164">
            <v>80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F166">
            <v>14.170833333333334</v>
          </cell>
          <cell r="S166">
            <v>873</v>
          </cell>
          <cell r="X166">
            <v>638</v>
          </cell>
          <cell r="AC166">
            <v>449</v>
          </cell>
          <cell r="AK166">
            <v>14.170833333333334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K167">
            <v>459</v>
          </cell>
        </row>
        <row r="168">
          <cell r="F168">
            <v>-60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  <cell r="AK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1912.6666666666656</v>
          </cell>
          <cell r="P180">
            <v>759</v>
          </cell>
          <cell r="Q180">
            <v>0</v>
          </cell>
          <cell r="R180">
            <v>0</v>
          </cell>
          <cell r="S180">
            <v>4214.0000000000009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502.99999999999835</v>
          </cell>
          <cell r="AA180">
            <v>0</v>
          </cell>
          <cell r="AB180">
            <v>0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J180">
            <v>0</v>
          </cell>
          <cell r="AK180">
            <v>7665.7360636363592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AN181" t="str">
            <v>ОЧИК.18.02.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  <cell r="AO190">
            <v>221.49122807017542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50512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K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S200">
            <v>0</v>
          </cell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  <cell r="AO202">
            <v>75.839416058394164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K204">
            <v>19264</v>
          </cell>
          <cell r="AO204" t="e">
            <v>#DIV/0!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0</v>
          </cell>
          <cell r="AN208">
            <v>52</v>
          </cell>
          <cell r="AO208">
            <v>52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26100</v>
          </cell>
          <cell r="Y209">
            <v>10797</v>
          </cell>
          <cell r="Z209">
            <v>14883</v>
          </cell>
          <cell r="AA209">
            <v>14883</v>
          </cell>
          <cell r="AC209">
            <v>24751</v>
          </cell>
          <cell r="AD209">
            <v>9180</v>
          </cell>
          <cell r="AE209">
            <v>13400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</row>
        <row r="211">
          <cell r="AK211">
            <v>69776</v>
          </cell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30">
          <cell r="AP230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AK258" t="str">
            <v>тис.грн.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L259" t="str">
            <v>АК КЕ ВСЬОГО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69776</v>
          </cell>
          <cell r="AM262">
            <v>140814.25</v>
          </cell>
        </row>
        <row r="263">
          <cell r="F263">
            <v>11292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11292</v>
          </cell>
          <cell r="AM263">
            <v>14398.82380952381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G278">
            <v>174</v>
          </cell>
          <cell r="H278">
            <v>568.29999999999995</v>
          </cell>
          <cell r="P278">
            <v>56</v>
          </cell>
          <cell r="S278">
            <v>400.83333333333331</v>
          </cell>
          <cell r="T278">
            <v>659.81780000000003</v>
          </cell>
          <cell r="U278">
            <v>686.40219999999999</v>
          </cell>
          <cell r="X278">
            <v>75</v>
          </cell>
          <cell r="Y278">
            <v>173</v>
          </cell>
          <cell r="Z278">
            <v>240.57554545454542</v>
          </cell>
          <cell r="AC278">
            <v>40</v>
          </cell>
          <cell r="AD278">
            <v>207</v>
          </cell>
          <cell r="AE278">
            <v>302.95090909090908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Q279">
            <v>0</v>
          </cell>
          <cell r="R279">
            <v>0</v>
          </cell>
          <cell r="S279">
            <v>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20</v>
          </cell>
          <cell r="AD279">
            <v>5</v>
          </cell>
          <cell r="AE279">
            <v>8.3333333333333339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60</v>
          </cell>
          <cell r="AD280">
            <v>0</v>
          </cell>
          <cell r="AE280">
            <v>0</v>
          </cell>
          <cell r="AF280">
            <v>67.2</v>
          </cell>
          <cell r="AG280">
            <v>67.2</v>
          </cell>
          <cell r="AH280">
            <v>35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Q284">
            <v>0</v>
          </cell>
          <cell r="R284">
            <v>0</v>
          </cell>
          <cell r="S284">
            <v>3156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J284">
            <v>0</v>
          </cell>
          <cell r="AK284">
            <v>4404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363.66666666666663</v>
          </cell>
        </row>
        <row r="286">
          <cell r="F286">
            <v>0</v>
          </cell>
          <cell r="P286">
            <v>0</v>
          </cell>
          <cell r="S286">
            <v>250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Q290">
            <v>0</v>
          </cell>
          <cell r="R290">
            <v>0</v>
          </cell>
          <cell r="S290">
            <v>2512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219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139</v>
          </cell>
          <cell r="AD290">
            <v>-212</v>
          </cell>
          <cell r="AE290">
            <v>-311.28424242424239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Q297">
            <v>0</v>
          </cell>
          <cell r="R297">
            <v>0</v>
          </cell>
          <cell r="S297">
            <v>282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115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84</v>
          </cell>
          <cell r="AD297">
            <v>0</v>
          </cell>
          <cell r="AE297">
            <v>0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F298">
            <v>2</v>
          </cell>
          <cell r="P298">
            <v>0</v>
          </cell>
          <cell r="S298">
            <v>581</v>
          </cell>
          <cell r="X298">
            <v>296</v>
          </cell>
          <cell r="AC298">
            <v>44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D303">
            <v>-212</v>
          </cell>
          <cell r="AE303">
            <v>-311.28424242424239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0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0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J331">
            <v>2455</v>
          </cell>
          <cell r="AK331">
            <v>498</v>
          </cell>
          <cell r="AM331">
            <v>498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J333">
            <v>36</v>
          </cell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M335">
            <v>-197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  <cell r="AM347">
            <v>3979</v>
          </cell>
        </row>
        <row r="348">
          <cell r="AK348">
            <v>855</v>
          </cell>
          <cell r="AM348">
            <v>1352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  <cell r="AM352">
            <v>0</v>
          </cell>
        </row>
        <row r="353">
          <cell r="AK353">
            <v>0</v>
          </cell>
          <cell r="AM353">
            <v>142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  <cell r="AM359">
            <v>0</v>
          </cell>
        </row>
        <row r="360">
          <cell r="AK360">
            <v>864.33333333333326</v>
          </cell>
          <cell r="AM360">
            <v>0</v>
          </cell>
        </row>
        <row r="361">
          <cell r="AJ361">
            <v>-2491</v>
          </cell>
          <cell r="AK361">
            <v>2574</v>
          </cell>
          <cell r="AM361" t="e">
            <v>#REF!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>
            <v>47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77</v>
          </cell>
          <cell r="AC389">
            <v>25</v>
          </cell>
          <cell r="AD389">
            <v>8</v>
          </cell>
          <cell r="AE389">
            <v>131</v>
          </cell>
          <cell r="AK389">
            <v>33.666666666666671</v>
          </cell>
          <cell r="AL389">
            <v>13</v>
          </cell>
          <cell r="AM389">
            <v>285.33333333333331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42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>
            <v>59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8" refreshError="1">
        <row r="13">
          <cell r="C13" t="str">
            <v>І.В.ПЛАЧКОВ</v>
          </cell>
        </row>
        <row r="17">
          <cell r="C17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Z31">
            <v>298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U32">
            <v>291.85000000000002</v>
          </cell>
          <cell r="Z32">
            <v>268.14999999999998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N38">
            <v>0</v>
          </cell>
          <cell r="AJ38">
            <v>451.8</v>
          </cell>
        </row>
        <row r="39">
          <cell r="C39">
            <v>21158.2</v>
          </cell>
          <cell r="I39">
            <v>0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451.8</v>
          </cell>
          <cell r="AN39" t="e">
            <v>#REF!</v>
          </cell>
        </row>
        <row r="40">
          <cell r="C40">
            <v>9041.2000000000007</v>
          </cell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K41">
            <v>0</v>
          </cell>
          <cell r="AN41" t="e">
            <v>#REF!</v>
          </cell>
        </row>
        <row r="42">
          <cell r="K42">
            <v>788</v>
          </cell>
          <cell r="Q42">
            <v>519</v>
          </cell>
          <cell r="U42">
            <v>415</v>
          </cell>
          <cell r="V42">
            <v>750</v>
          </cell>
          <cell r="AA42">
            <v>590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N47">
            <v>3964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V47">
            <v>649.25866666666661</v>
          </cell>
          <cell r="W47">
            <v>340</v>
          </cell>
          <cell r="X47">
            <v>239</v>
          </cell>
          <cell r="Y47">
            <v>101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E48">
            <v>2</v>
          </cell>
          <cell r="I48">
            <v>337</v>
          </cell>
          <cell r="K48">
            <v>218</v>
          </cell>
          <cell r="N48">
            <v>1</v>
          </cell>
          <cell r="O48">
            <v>75</v>
          </cell>
          <cell r="Q48">
            <v>0</v>
          </cell>
          <cell r="S48">
            <v>120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0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H48">
            <v>942</v>
          </cell>
        </row>
        <row r="49">
          <cell r="C49">
            <v>521</v>
          </cell>
          <cell r="E49">
            <v>521</v>
          </cell>
          <cell r="I49">
            <v>1</v>
          </cell>
          <cell r="N49">
            <v>143</v>
          </cell>
          <cell r="O49">
            <v>110</v>
          </cell>
          <cell r="Q49">
            <v>963</v>
          </cell>
          <cell r="S49">
            <v>0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0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H49">
            <v>111</v>
          </cell>
        </row>
        <row r="50">
          <cell r="C50">
            <v>256</v>
          </cell>
          <cell r="D50">
            <v>55</v>
          </cell>
          <cell r="E50">
            <v>0</v>
          </cell>
          <cell r="I50">
            <v>10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0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266</v>
          </cell>
          <cell r="AI50">
            <v>56</v>
          </cell>
          <cell r="AJ50">
            <v>-2055.2906666666663</v>
          </cell>
          <cell r="AN50">
            <v>0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N51">
            <v>0</v>
          </cell>
          <cell r="O51">
            <v>777</v>
          </cell>
          <cell r="P51">
            <v>241</v>
          </cell>
          <cell r="Q51">
            <v>536</v>
          </cell>
          <cell r="R51">
            <v>54</v>
          </cell>
          <cell r="S51">
            <v>95</v>
          </cell>
          <cell r="T51">
            <v>31</v>
          </cell>
          <cell r="U51">
            <v>64</v>
          </cell>
          <cell r="V51">
            <v>4592.4000000000005</v>
          </cell>
          <cell r="W51">
            <v>251</v>
          </cell>
          <cell r="X51">
            <v>172</v>
          </cell>
          <cell r="Y51">
            <v>79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G51">
            <v>0</v>
          </cell>
          <cell r="AH51">
            <v>1798</v>
          </cell>
          <cell r="AI51">
            <v>0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N52">
            <v>0</v>
          </cell>
          <cell r="O52">
            <v>647</v>
          </cell>
          <cell r="P52">
            <v>201</v>
          </cell>
          <cell r="Q52">
            <v>446</v>
          </cell>
          <cell r="R52">
            <v>61402</v>
          </cell>
          <cell r="S52">
            <v>14</v>
          </cell>
          <cell r="T52">
            <v>5</v>
          </cell>
          <cell r="U52">
            <v>9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0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H52">
            <v>683</v>
          </cell>
          <cell r="AI52">
            <v>0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N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R53">
            <v>61402</v>
          </cell>
          <cell r="S53">
            <v>20436</v>
          </cell>
          <cell r="T53">
            <v>8329.4774346793329</v>
          </cell>
          <cell r="U53">
            <v>12106.522565320667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0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61870</v>
          </cell>
          <cell r="AI53">
            <v>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N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0</v>
          </cell>
          <cell r="AI55">
            <v>1225</v>
          </cell>
          <cell r="AJ55">
            <v>0</v>
          </cell>
          <cell r="AK55">
            <v>0</v>
          </cell>
          <cell r="AM55">
            <v>0</v>
          </cell>
          <cell r="AN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N56">
            <v>6641.8893939393938</v>
          </cell>
          <cell r="O56">
            <v>0</v>
          </cell>
          <cell r="P56">
            <v>0</v>
          </cell>
          <cell r="Q56">
            <v>0</v>
          </cell>
          <cell r="R56">
            <v>2369</v>
          </cell>
          <cell r="S56">
            <v>0</v>
          </cell>
          <cell r="T56">
            <v>0</v>
          </cell>
          <cell r="U56">
            <v>0</v>
          </cell>
          <cell r="V56">
            <v>2180.1573636363642</v>
          </cell>
          <cell r="W56">
            <v>1374</v>
          </cell>
          <cell r="X56">
            <v>682</v>
          </cell>
          <cell r="Y56">
            <v>692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0</v>
          </cell>
          <cell r="AH56">
            <v>3973</v>
          </cell>
          <cell r="AI56">
            <v>306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N57">
            <v>367</v>
          </cell>
          <cell r="O57">
            <v>272.72727272727275</v>
          </cell>
          <cell r="P57">
            <v>85</v>
          </cell>
          <cell r="Q57">
            <v>187.72727272727275</v>
          </cell>
          <cell r="R57">
            <v>129</v>
          </cell>
          <cell r="S57">
            <v>248.63636363636363</v>
          </cell>
          <cell r="T57">
            <v>81</v>
          </cell>
          <cell r="U57">
            <v>167.63636363636363</v>
          </cell>
          <cell r="V57">
            <v>120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0</v>
          </cell>
          <cell r="AH57">
            <v>3265.1272727272726</v>
          </cell>
          <cell r="AI57">
            <v>18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N58">
            <v>2128</v>
          </cell>
          <cell r="O58">
            <v>15</v>
          </cell>
          <cell r="P58">
            <v>5</v>
          </cell>
          <cell r="Q58">
            <v>10</v>
          </cell>
          <cell r="R58">
            <v>610</v>
          </cell>
          <cell r="S58">
            <v>14</v>
          </cell>
          <cell r="T58">
            <v>5</v>
          </cell>
          <cell r="U58">
            <v>9</v>
          </cell>
          <cell r="V58">
            <v>698</v>
          </cell>
          <cell r="W58">
            <v>53</v>
          </cell>
          <cell r="X58">
            <v>45</v>
          </cell>
          <cell r="Y58">
            <v>8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0</v>
          </cell>
          <cell r="AH58">
            <v>179</v>
          </cell>
          <cell r="AI58">
            <v>103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N59">
            <v>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V59">
            <v>0</v>
          </cell>
          <cell r="W59">
            <v>307</v>
          </cell>
          <cell r="X59">
            <v>261</v>
          </cell>
          <cell r="Y59">
            <v>46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1046</v>
          </cell>
          <cell r="AI59">
            <v>0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N60">
            <v>6409</v>
          </cell>
          <cell r="O60">
            <v>0</v>
          </cell>
          <cell r="P60">
            <v>0</v>
          </cell>
          <cell r="Q60">
            <v>0</v>
          </cell>
          <cell r="R60">
            <v>3886</v>
          </cell>
          <cell r="S60">
            <v>-10064</v>
          </cell>
          <cell r="T60">
            <v>0</v>
          </cell>
          <cell r="U60">
            <v>0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0</v>
          </cell>
          <cell r="AH60">
            <v>0</v>
          </cell>
          <cell r="AI60">
            <v>155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N61">
            <v>0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3906.3333333333335</v>
          </cell>
          <cell r="AI61">
            <v>0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W62">
            <v>57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N63">
            <v>0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H63">
            <v>2994.3333333333335</v>
          </cell>
          <cell r="AI63">
            <v>0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E64">
            <v>-9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37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X64">
            <v>-4255.03</v>
          </cell>
          <cell r="Y64">
            <v>0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0</v>
          </cell>
          <cell r="AI64">
            <v>155</v>
          </cell>
          <cell r="AJ64">
            <v>0</v>
          </cell>
          <cell r="AK64">
            <v>0</v>
          </cell>
          <cell r="AM64">
            <v>0</v>
          </cell>
        </row>
        <row r="65">
          <cell r="C65">
            <v>241</v>
          </cell>
          <cell r="D65">
            <v>63</v>
          </cell>
          <cell r="E65">
            <v>178</v>
          </cell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N65">
            <v>8068</v>
          </cell>
          <cell r="O65">
            <v>469</v>
          </cell>
          <cell r="P65">
            <v>145</v>
          </cell>
          <cell r="Q65">
            <v>324</v>
          </cell>
          <cell r="R65">
            <v>2254</v>
          </cell>
          <cell r="S65">
            <v>558</v>
          </cell>
          <cell r="T65">
            <v>182</v>
          </cell>
          <cell r="U65">
            <v>376</v>
          </cell>
          <cell r="V65">
            <v>8219.2590909090904</v>
          </cell>
          <cell r="W65">
            <v>433</v>
          </cell>
          <cell r="X65">
            <v>410</v>
          </cell>
          <cell r="Y65">
            <v>80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912</v>
          </cell>
          <cell r="AI65">
            <v>0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N66">
            <v>765.33333333333326</v>
          </cell>
          <cell r="O66">
            <v>638</v>
          </cell>
          <cell r="P66">
            <v>198</v>
          </cell>
          <cell r="Q66">
            <v>440</v>
          </cell>
          <cell r="R66">
            <v>1097</v>
          </cell>
          <cell r="S66">
            <v>449</v>
          </cell>
          <cell r="T66">
            <v>147</v>
          </cell>
          <cell r="U66">
            <v>302</v>
          </cell>
          <cell r="V66">
            <v>1603.0909090909095</v>
          </cell>
          <cell r="W66">
            <v>272</v>
          </cell>
          <cell r="X66">
            <v>272</v>
          </cell>
          <cell r="Y66">
            <v>0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2616</v>
          </cell>
          <cell r="AI66">
            <v>0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C67">
            <v>0</v>
          </cell>
          <cell r="D67">
            <v>0</v>
          </cell>
          <cell r="E67">
            <v>0</v>
          </cell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N67">
            <v>45</v>
          </cell>
          <cell r="O67">
            <v>202.18181818181819</v>
          </cell>
          <cell r="P67">
            <v>63</v>
          </cell>
          <cell r="Q67">
            <v>139.18181818181819</v>
          </cell>
          <cell r="R67">
            <v>60</v>
          </cell>
          <cell r="S67">
            <v>144</v>
          </cell>
          <cell r="T67">
            <v>47</v>
          </cell>
          <cell r="U67">
            <v>97</v>
          </cell>
          <cell r="V67">
            <v>88</v>
          </cell>
          <cell r="W67">
            <v>88</v>
          </cell>
          <cell r="X67">
            <v>0</v>
          </cell>
          <cell r="Y67">
            <v>88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692.90909090909099</v>
          </cell>
          <cell r="AI67">
            <v>0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D68">
            <v>0</v>
          </cell>
          <cell r="E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N68">
            <v>247</v>
          </cell>
          <cell r="O68">
            <v>11</v>
          </cell>
          <cell r="P68">
            <v>3</v>
          </cell>
          <cell r="Q68">
            <v>8</v>
          </cell>
          <cell r="R68">
            <v>330</v>
          </cell>
          <cell r="S68">
            <v>8</v>
          </cell>
          <cell r="T68">
            <v>3</v>
          </cell>
          <cell r="U68">
            <v>5</v>
          </cell>
          <cell r="V68">
            <v>514</v>
          </cell>
          <cell r="W68">
            <v>5</v>
          </cell>
          <cell r="X68">
            <v>0</v>
          </cell>
          <cell r="Y68">
            <v>5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39</v>
          </cell>
          <cell r="AI68">
            <v>0</v>
          </cell>
          <cell r="AJ68">
            <v>9</v>
          </cell>
          <cell r="AK68">
            <v>30</v>
          </cell>
        </row>
        <row r="69">
          <cell r="C69">
            <v>0</v>
          </cell>
          <cell r="D69">
            <v>0</v>
          </cell>
          <cell r="E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N69">
            <v>982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V69">
            <v>0</v>
          </cell>
          <cell r="W69">
            <v>28</v>
          </cell>
          <cell r="X69">
            <v>0</v>
          </cell>
          <cell r="Y69">
            <v>28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H69">
            <v>223</v>
          </cell>
          <cell r="AI69">
            <v>0</v>
          </cell>
          <cell r="AJ69">
            <v>51</v>
          </cell>
          <cell r="AK69">
            <v>172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L70">
            <v>0</v>
          </cell>
          <cell r="M70">
            <v>0</v>
          </cell>
          <cell r="N70">
            <v>1182.5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V70">
            <v>5882</v>
          </cell>
          <cell r="W70">
            <v>0</v>
          </cell>
          <cell r="X70">
            <v>0</v>
          </cell>
          <cell r="Y70">
            <v>0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N71">
            <v>0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V71">
            <v>0</v>
          </cell>
          <cell r="W71">
            <v>272</v>
          </cell>
          <cell r="X71">
            <v>272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H71">
            <v>2616</v>
          </cell>
          <cell r="AI71">
            <v>0</v>
          </cell>
          <cell r="AJ71">
            <v>729</v>
          </cell>
          <cell r="AK71">
            <v>1887</v>
          </cell>
        </row>
        <row r="72">
          <cell r="C72">
            <v>8712</v>
          </cell>
          <cell r="D72">
            <v>1252</v>
          </cell>
          <cell r="E72">
            <v>7460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1485.8033333333335</v>
          </cell>
          <cell r="O72">
            <v>0</v>
          </cell>
          <cell r="P72">
            <v>-1258.8033333333335</v>
          </cell>
          <cell r="Q72">
            <v>0</v>
          </cell>
          <cell r="R72">
            <v>403</v>
          </cell>
          <cell r="S72">
            <v>0</v>
          </cell>
          <cell r="T72">
            <v>0</v>
          </cell>
          <cell r="U72">
            <v>0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0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0</v>
          </cell>
          <cell r="AI72">
            <v>35</v>
          </cell>
          <cell r="AJ72">
            <v>0</v>
          </cell>
          <cell r="AK72">
            <v>0</v>
          </cell>
          <cell r="AN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N73">
            <v>0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V73">
            <v>0</v>
          </cell>
          <cell r="W73">
            <v>225</v>
          </cell>
          <cell r="X73">
            <v>186.2</v>
          </cell>
          <cell r="Y73">
            <v>38.799999999999997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3086.8666666666663</v>
          </cell>
          <cell r="AI73">
            <v>0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N74">
            <v>1485.8033333333335</v>
          </cell>
          <cell r="P74">
            <v>0</v>
          </cell>
          <cell r="Q74">
            <v>0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105</v>
          </cell>
          <cell r="AI74">
            <v>35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N75">
            <v>837.60333333333324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V75">
            <v>423.40800000000002</v>
          </cell>
          <cell r="W75">
            <v>225</v>
          </cell>
          <cell r="X75">
            <v>186.2</v>
          </cell>
          <cell r="Y75">
            <v>38.799999999999997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N76">
            <v>0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V76">
            <v>0</v>
          </cell>
          <cell r="W76">
            <v>163</v>
          </cell>
          <cell r="X76">
            <v>149</v>
          </cell>
          <cell r="Y76">
            <v>14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C77">
            <v>338</v>
          </cell>
          <cell r="D77">
            <v>0</v>
          </cell>
          <cell r="E77">
            <v>0</v>
          </cell>
          <cell r="K77">
            <v>0</v>
          </cell>
          <cell r="N77">
            <v>126.41666666666666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V77">
            <v>227.26666666666668</v>
          </cell>
          <cell r="Y77">
            <v>0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N78">
            <v>520.7833333333333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V78">
            <v>280.88666666666666</v>
          </cell>
          <cell r="W78">
            <v>12</v>
          </cell>
          <cell r="X78">
            <v>7.1999999999999993</v>
          </cell>
          <cell r="Y78">
            <v>4.8000000000000007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N79">
            <v>15.1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V79">
            <v>0</v>
          </cell>
          <cell r="W79">
            <v>50</v>
          </cell>
          <cell r="X79">
            <v>30</v>
          </cell>
          <cell r="Y79">
            <v>20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H79">
            <v>848</v>
          </cell>
          <cell r="AJ79">
            <v>-38.799999999999997</v>
          </cell>
        </row>
        <row r="80">
          <cell r="C80">
            <v>11060.2</v>
          </cell>
          <cell r="D80">
            <v>0</v>
          </cell>
          <cell r="E80">
            <v>0</v>
          </cell>
          <cell r="N80">
            <v>30411.306727272728</v>
          </cell>
          <cell r="O80">
            <v>6571</v>
          </cell>
          <cell r="P80">
            <v>0</v>
          </cell>
          <cell r="Q80">
            <v>0</v>
          </cell>
          <cell r="R80">
            <v>83057</v>
          </cell>
          <cell r="S80">
            <v>-127773.10936363638</v>
          </cell>
          <cell r="T80">
            <v>0</v>
          </cell>
          <cell r="U80">
            <v>0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0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X81">
            <v>0</v>
          </cell>
          <cell r="Y81">
            <v>4.8</v>
          </cell>
          <cell r="AC81">
            <v>0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Z82">
            <v>1812</v>
          </cell>
          <cell r="AA82">
            <v>0</v>
          </cell>
          <cell r="AB82">
            <v>0</v>
          </cell>
          <cell r="AC82">
            <v>0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P83">
            <v>0</v>
          </cell>
          <cell r="S83">
            <v>0</v>
          </cell>
          <cell r="X83">
            <v>0</v>
          </cell>
          <cell r="Y83">
            <v>0</v>
          </cell>
          <cell r="AC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0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0</v>
          </cell>
          <cell r="AJ84">
            <v>-43225.905999999995</v>
          </cell>
          <cell r="AL84">
            <v>0</v>
          </cell>
          <cell r="AN84">
            <v>0</v>
          </cell>
        </row>
        <row r="85">
          <cell r="C85">
            <v>11292</v>
          </cell>
          <cell r="D85">
            <v>11292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0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101508</v>
          </cell>
          <cell r="X89">
            <v>-191314.4097878788</v>
          </cell>
          <cell r="Y89">
            <v>0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Z90">
            <v>10081</v>
          </cell>
          <cell r="AA90">
            <v>10</v>
          </cell>
          <cell r="AB90">
            <v>4</v>
          </cell>
          <cell r="AC90">
            <v>14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C95">
            <v>-1308</v>
          </cell>
          <cell r="M95">
            <v>0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97331.327272727271</v>
          </cell>
          <cell r="AN95" t="e">
            <v>#REF!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P97">
            <v>0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F97">
            <v>0</v>
          </cell>
          <cell r="AG97">
            <v>68</v>
          </cell>
          <cell r="AH97">
            <v>4245</v>
          </cell>
          <cell r="AI97">
            <v>1303</v>
          </cell>
          <cell r="AJ97">
            <v>0</v>
          </cell>
          <cell r="AN97" t="e">
            <v>#REF!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P98">
            <v>0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C98">
            <v>0</v>
          </cell>
          <cell r="AF98">
            <v>0</v>
          </cell>
          <cell r="AH98">
            <v>3004.3333333333335</v>
          </cell>
          <cell r="AI98">
            <v>836.33333333333337</v>
          </cell>
          <cell r="AJ98">
            <v>0</v>
          </cell>
          <cell r="AN98" t="e">
            <v>#REF!</v>
          </cell>
        </row>
        <row r="99">
          <cell r="C99">
            <v>0</v>
          </cell>
          <cell r="D99">
            <v>0</v>
          </cell>
          <cell r="I99">
            <v>0</v>
          </cell>
          <cell r="P99">
            <v>0</v>
          </cell>
          <cell r="S99">
            <v>0</v>
          </cell>
          <cell r="W99">
            <v>0</v>
          </cell>
          <cell r="X99">
            <v>0</v>
          </cell>
          <cell r="Y99">
            <v>0</v>
          </cell>
          <cell r="AC99">
            <v>0</v>
          </cell>
          <cell r="AH99">
            <v>0</v>
          </cell>
          <cell r="AI99">
            <v>0</v>
          </cell>
          <cell r="AJ99">
            <v>0</v>
          </cell>
          <cell r="AN99" t="e">
            <v>#REF!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N100">
            <v>0.19200000000000017</v>
          </cell>
          <cell r="O100">
            <v>0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0</v>
          </cell>
          <cell r="X100">
            <v>0</v>
          </cell>
          <cell r="Y100">
            <v>0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1172.6666666666667</v>
          </cell>
          <cell r="AI100">
            <v>398.66666666666669</v>
          </cell>
          <cell r="AJ100">
            <v>127.648</v>
          </cell>
          <cell r="AN100" t="e">
            <v>#REF!</v>
          </cell>
        </row>
        <row r="101">
          <cell r="C101">
            <v>-1308</v>
          </cell>
          <cell r="D101">
            <v>0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H101">
            <v>0</v>
          </cell>
          <cell r="AI101">
            <v>0</v>
          </cell>
          <cell r="AJ101">
            <v>0</v>
          </cell>
          <cell r="AN101" t="e">
            <v>#REF!</v>
          </cell>
        </row>
        <row r="102">
          <cell r="C102">
            <v>0</v>
          </cell>
          <cell r="D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J102">
            <v>0</v>
          </cell>
          <cell r="AN102" t="e">
            <v>#REF!</v>
          </cell>
        </row>
        <row r="103">
          <cell r="C103">
            <v>0</v>
          </cell>
          <cell r="D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0</v>
          </cell>
          <cell r="AI103">
            <v>0</v>
          </cell>
          <cell r="AJ103">
            <v>127.648</v>
          </cell>
          <cell r="AN103">
            <v>3701.768</v>
          </cell>
        </row>
        <row r="104">
          <cell r="C104">
            <v>0</v>
          </cell>
          <cell r="D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0</v>
          </cell>
          <cell r="AI104">
            <v>0</v>
          </cell>
          <cell r="AJ104">
            <v>29.716000000000001</v>
          </cell>
          <cell r="AN104" t="e">
            <v>#REF!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N105">
            <v>0</v>
          </cell>
          <cell r="O105">
            <v>0</v>
          </cell>
          <cell r="P105">
            <v>0</v>
          </cell>
          <cell r="Q105">
            <v>233.64000000000001</v>
          </cell>
          <cell r="R105">
            <v>10</v>
          </cell>
          <cell r="S105">
            <v>0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1160.6666666666667</v>
          </cell>
          <cell r="AI105">
            <v>465.66666666666669</v>
          </cell>
          <cell r="AJ105">
            <v>0</v>
          </cell>
          <cell r="AN105" t="e">
            <v>#REF!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0</v>
          </cell>
          <cell r="T106">
            <v>-0.42800000000000082</v>
          </cell>
          <cell r="W106">
            <v>0</v>
          </cell>
          <cell r="X106">
            <v>79.427999999999997</v>
          </cell>
          <cell r="Y106">
            <v>0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  <cell r="AJ106">
            <v>29.716000000000001</v>
          </cell>
          <cell r="AN106" t="e">
            <v>#REF!</v>
          </cell>
        </row>
        <row r="107">
          <cell r="C107">
            <v>0</v>
          </cell>
          <cell r="D107">
            <v>0</v>
          </cell>
          <cell r="I107">
            <v>0</v>
          </cell>
          <cell r="K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0</v>
          </cell>
          <cell r="T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H107">
            <v>0</v>
          </cell>
          <cell r="AI107">
            <v>0</v>
          </cell>
          <cell r="AJ107">
            <v>0</v>
          </cell>
          <cell r="AN107" t="e">
            <v>#REF!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526.04999999999995</v>
          </cell>
          <cell r="R108">
            <v>10</v>
          </cell>
          <cell r="S108">
            <v>0</v>
          </cell>
          <cell r="T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D108">
            <v>0</v>
          </cell>
          <cell r="AE108">
            <v>0</v>
          </cell>
          <cell r="AF108">
            <v>0</v>
          </cell>
          <cell r="AH108">
            <v>0</v>
          </cell>
          <cell r="AI108">
            <v>79</v>
          </cell>
          <cell r="AJ108">
            <v>0</v>
          </cell>
          <cell r="AN108" t="e">
            <v>#REF!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N109">
            <v>0</v>
          </cell>
          <cell r="O109">
            <v>28</v>
          </cell>
          <cell r="P109">
            <v>0</v>
          </cell>
          <cell r="Q109">
            <v>0</v>
          </cell>
          <cell r="R109">
            <v>22</v>
          </cell>
          <cell r="S109">
            <v>0</v>
          </cell>
          <cell r="T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D109">
            <v>0</v>
          </cell>
          <cell r="AE109">
            <v>0</v>
          </cell>
          <cell r="AF109">
            <v>0</v>
          </cell>
          <cell r="AG109">
            <v>875</v>
          </cell>
          <cell r="AH109">
            <v>1119</v>
          </cell>
          <cell r="AI109">
            <v>913</v>
          </cell>
          <cell r="AJ109">
            <v>0</v>
          </cell>
          <cell r="AN109" t="e">
            <v>#REF!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80</v>
          </cell>
          <cell r="AH110">
            <v>296</v>
          </cell>
          <cell r="AI110">
            <v>80</v>
          </cell>
          <cell r="AJ110">
            <v>0</v>
          </cell>
          <cell r="AN110" t="e">
            <v>#REF!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N111">
            <v>0</v>
          </cell>
          <cell r="O111">
            <v>28</v>
          </cell>
          <cell r="P111">
            <v>0</v>
          </cell>
          <cell r="Q111">
            <v>0</v>
          </cell>
          <cell r="R111">
            <v>22</v>
          </cell>
          <cell r="S111">
            <v>0</v>
          </cell>
          <cell r="T111">
            <v>0</v>
          </cell>
          <cell r="W111">
            <v>0</v>
          </cell>
          <cell r="X111">
            <v>366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D111">
            <v>0</v>
          </cell>
          <cell r="AE111">
            <v>0</v>
          </cell>
          <cell r="AF111">
            <v>0</v>
          </cell>
          <cell r="AG111">
            <v>795</v>
          </cell>
          <cell r="AH111">
            <v>823</v>
          </cell>
          <cell r="AI111">
            <v>833</v>
          </cell>
          <cell r="AJ111">
            <v>535</v>
          </cell>
          <cell r="AN111" t="e">
            <v>#REF!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H112">
            <v>578.29101802212824</v>
          </cell>
          <cell r="AI112">
            <v>247.29101802212824</v>
          </cell>
          <cell r="AJ112">
            <v>0</v>
          </cell>
          <cell r="AN112">
            <v>19</v>
          </cell>
        </row>
        <row r="113">
          <cell r="C113">
            <v>0</v>
          </cell>
          <cell r="D113">
            <v>0</v>
          </cell>
          <cell r="I113">
            <v>331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H113">
            <v>331</v>
          </cell>
          <cell r="AI113">
            <v>0</v>
          </cell>
          <cell r="AJ113">
            <v>0</v>
          </cell>
          <cell r="AN113" t="e">
            <v>#REF!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P114">
            <v>0</v>
          </cell>
          <cell r="S114">
            <v>0</v>
          </cell>
          <cell r="X114">
            <v>0</v>
          </cell>
          <cell r="Y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</row>
        <row r="115">
          <cell r="C115">
            <v>3500</v>
          </cell>
          <cell r="D115">
            <v>0</v>
          </cell>
          <cell r="I115">
            <v>0</v>
          </cell>
          <cell r="K115">
            <v>0</v>
          </cell>
          <cell r="P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F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P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H119">
            <v>0</v>
          </cell>
          <cell r="AI119">
            <v>0</v>
          </cell>
          <cell r="AJ119">
            <v>0</v>
          </cell>
          <cell r="AN119" t="e">
            <v>#REF!</v>
          </cell>
        </row>
        <row r="120">
          <cell r="C120">
            <v>8992</v>
          </cell>
          <cell r="D120">
            <v>1916</v>
          </cell>
          <cell r="P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H120">
            <v>8992</v>
          </cell>
          <cell r="AI120">
            <v>8992</v>
          </cell>
          <cell r="AJ120">
            <v>0</v>
          </cell>
          <cell r="AN120" t="e">
            <v>#REF!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</row>
        <row r="122">
          <cell r="C122">
            <v>0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  <cell r="AJ124">
            <v>0</v>
          </cell>
        </row>
        <row r="125">
          <cell r="P125">
            <v>0</v>
          </cell>
          <cell r="X125">
            <v>0</v>
          </cell>
          <cell r="Y125">
            <v>0</v>
          </cell>
          <cell r="AC125">
            <v>0</v>
          </cell>
          <cell r="AH125">
            <v>4171.9101802212826</v>
          </cell>
          <cell r="AJ125">
            <v>0</v>
          </cell>
        </row>
        <row r="126">
          <cell r="P126">
            <v>0</v>
          </cell>
          <cell r="X126">
            <v>0</v>
          </cell>
          <cell r="Y126">
            <v>0</v>
          </cell>
          <cell r="AC126">
            <v>0</v>
          </cell>
          <cell r="AH126">
            <v>4171.9101802212826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H129">
            <v>1611</v>
          </cell>
          <cell r="AJ129">
            <v>0</v>
          </cell>
          <cell r="AL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H132">
            <v>56002</v>
          </cell>
          <cell r="AJ132">
            <v>0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H133">
            <v>-7627.2103701987216</v>
          </cell>
          <cell r="AJ133">
            <v>0</v>
          </cell>
          <cell r="AL133">
            <v>0</v>
          </cell>
        </row>
        <row r="134">
          <cell r="P134">
            <v>0</v>
          </cell>
          <cell r="X134">
            <v>0</v>
          </cell>
          <cell r="AC134">
            <v>0</v>
          </cell>
          <cell r="AH134">
            <v>36.869999999999997</v>
          </cell>
          <cell r="AJ134">
            <v>0</v>
          </cell>
          <cell r="AL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H135">
            <v>41.89</v>
          </cell>
          <cell r="AJ135">
            <v>0</v>
          </cell>
          <cell r="AL135" t="e">
            <v>#DIV/0!</v>
          </cell>
        </row>
        <row r="136">
          <cell r="P136">
            <v>0</v>
          </cell>
          <cell r="X136">
            <v>0</v>
          </cell>
          <cell r="AC136">
            <v>0</v>
          </cell>
          <cell r="AH136">
            <v>0</v>
          </cell>
          <cell r="AJ136">
            <v>0</v>
          </cell>
          <cell r="AL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H138">
            <v>10.24</v>
          </cell>
          <cell r="AJ138">
            <v>0</v>
          </cell>
          <cell r="AL138" t="e">
            <v>#DIV/0!</v>
          </cell>
          <cell r="AN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G140">
            <v>0</v>
          </cell>
          <cell r="AH140">
            <v>7.46</v>
          </cell>
          <cell r="AJ140">
            <v>0</v>
          </cell>
          <cell r="AL140" t="e">
            <v>#DIV/0!</v>
          </cell>
        </row>
        <row r="141">
          <cell r="P141">
            <v>0</v>
          </cell>
          <cell r="X141">
            <v>0</v>
          </cell>
          <cell r="AC141">
            <v>0</v>
          </cell>
          <cell r="AH141">
            <v>46245.987452948561</v>
          </cell>
          <cell r="AJ141">
            <v>46245.987452948561</v>
          </cell>
          <cell r="AN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</row>
        <row r="143">
          <cell r="P143">
            <v>0</v>
          </cell>
          <cell r="X143">
            <v>0</v>
          </cell>
          <cell r="AC143">
            <v>0</v>
          </cell>
          <cell r="AH143">
            <v>865.25</v>
          </cell>
          <cell r="AI143">
            <v>865.25</v>
          </cell>
          <cell r="AJ143">
            <v>0</v>
          </cell>
          <cell r="AN143">
            <v>0</v>
          </cell>
        </row>
        <row r="144">
          <cell r="K144">
            <v>0</v>
          </cell>
          <cell r="P144">
            <v>0</v>
          </cell>
          <cell r="X144">
            <v>0</v>
          </cell>
          <cell r="AC144">
            <v>0</v>
          </cell>
          <cell r="AH144">
            <v>0</v>
          </cell>
          <cell r="AJ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  <cell r="AH147">
            <v>0</v>
          </cell>
          <cell r="AJ147">
            <v>0</v>
          </cell>
        </row>
        <row r="148">
          <cell r="P148">
            <v>0</v>
          </cell>
          <cell r="X148">
            <v>0</v>
          </cell>
          <cell r="AC148">
            <v>0</v>
          </cell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N157">
            <v>47</v>
          </cell>
          <cell r="O157">
            <v>0</v>
          </cell>
          <cell r="P157">
            <v>-47</v>
          </cell>
          <cell r="Q157">
            <v>140</v>
          </cell>
          <cell r="S157">
            <v>0</v>
          </cell>
          <cell r="T157">
            <v>105</v>
          </cell>
          <cell r="W157">
            <v>0</v>
          </cell>
          <cell r="X157">
            <v>0</v>
          </cell>
          <cell r="Y157">
            <v>0</v>
          </cell>
          <cell r="AC157">
            <v>-190</v>
          </cell>
          <cell r="AG157">
            <v>0</v>
          </cell>
          <cell r="AH157">
            <v>0</v>
          </cell>
          <cell r="AJ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P158">
            <v>-1248.5</v>
          </cell>
          <cell r="Q158">
            <v>140</v>
          </cell>
          <cell r="R158">
            <v>620</v>
          </cell>
          <cell r="S158">
            <v>449</v>
          </cell>
          <cell r="T158" t="str">
            <v xml:space="preserve">                   КОРИГУВАННЯ   ПЛАНУ   НА   СЕРПЕНЬ  1998 р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  <cell r="AJ158">
            <v>0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P159">
            <v>-1295.5</v>
          </cell>
          <cell r="Q159">
            <v>280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C159">
            <v>-1196.7</v>
          </cell>
          <cell r="AH159">
            <v>1130</v>
          </cell>
          <cell r="AI159">
            <v>735</v>
          </cell>
          <cell r="AJ159">
            <v>0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P160">
            <v>0</v>
          </cell>
          <cell r="Q160">
            <v>2287.7454545454548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C160">
            <v>0</v>
          </cell>
          <cell r="AH160">
            <v>595.70000000000005</v>
          </cell>
          <cell r="AI160">
            <v>238</v>
          </cell>
          <cell r="AJ160">
            <v>0</v>
          </cell>
        </row>
        <row r="161">
          <cell r="C161" t="e">
            <v>#REF!</v>
          </cell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P161" t="e">
            <v>#REF!</v>
          </cell>
          <cell r="Q161">
            <v>776</v>
          </cell>
          <cell r="S161">
            <v>0</v>
          </cell>
          <cell r="X161">
            <v>0</v>
          </cell>
          <cell r="Y161">
            <v>0</v>
          </cell>
          <cell r="AC161" t="e">
            <v>#REF!</v>
          </cell>
          <cell r="AH161">
            <v>0</v>
          </cell>
          <cell r="AI161">
            <v>0</v>
          </cell>
          <cell r="AJ161">
            <v>0</v>
          </cell>
        </row>
        <row r="162">
          <cell r="C162">
            <v>-1122</v>
          </cell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0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0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0</v>
          </cell>
          <cell r="AI164">
            <v>0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</row>
        <row r="165">
          <cell r="C165">
            <v>37</v>
          </cell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P165">
            <v>27</v>
          </cell>
          <cell r="Q165">
            <v>186.06666666666663</v>
          </cell>
          <cell r="R165">
            <v>620</v>
          </cell>
          <cell r="S165">
            <v>449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272</v>
          </cell>
          <cell r="X165">
            <v>272</v>
          </cell>
          <cell r="Y165">
            <v>0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2616</v>
          </cell>
          <cell r="AI165">
            <v>1493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</row>
        <row r="166">
          <cell r="C166">
            <v>7793.7580000000007</v>
          </cell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Q166">
            <v>78586.828333333353</v>
          </cell>
          <cell r="S166">
            <v>449</v>
          </cell>
          <cell r="T166">
            <v>18305.244000000013</v>
          </cell>
          <cell r="W166">
            <v>272</v>
          </cell>
          <cell r="X166">
            <v>272</v>
          </cell>
          <cell r="Y166">
            <v>0</v>
          </cell>
          <cell r="AE166">
            <v>20061.354000000007</v>
          </cell>
          <cell r="AG166">
            <v>2466</v>
          </cell>
          <cell r="AH166">
            <v>2232</v>
          </cell>
          <cell r="AI166">
            <v>873</v>
          </cell>
          <cell r="AN166" t="e">
            <v>#REF!</v>
          </cell>
        </row>
        <row r="167">
          <cell r="C167" t="e">
            <v>#REF!</v>
          </cell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C168" t="e">
            <v>#REF!</v>
          </cell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</row>
        <row r="176">
          <cell r="Q176">
            <v>132.19999999999999</v>
          </cell>
          <cell r="Y176">
            <v>68.7</v>
          </cell>
        </row>
        <row r="177">
          <cell r="Q177">
            <v>150.5</v>
          </cell>
          <cell r="U177">
            <v>150.5</v>
          </cell>
          <cell r="Y177">
            <v>78.3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</row>
        <row r="180">
          <cell r="Q180">
            <v>20668</v>
          </cell>
          <cell r="U180">
            <v>0</v>
          </cell>
          <cell r="Y180">
            <v>10741</v>
          </cell>
        </row>
        <row r="182">
          <cell r="Q182">
            <v>0</v>
          </cell>
          <cell r="U182">
            <v>0</v>
          </cell>
          <cell r="Y182">
            <v>52.1</v>
          </cell>
        </row>
        <row r="183">
          <cell r="Q183">
            <v>0</v>
          </cell>
          <cell r="U183">
            <v>0</v>
          </cell>
          <cell r="Y183">
            <v>71.3</v>
          </cell>
        </row>
        <row r="184">
          <cell r="C184">
            <v>75</v>
          </cell>
          <cell r="N184">
            <v>75</v>
          </cell>
          <cell r="AN184">
            <v>0</v>
          </cell>
        </row>
        <row r="185">
          <cell r="Q185">
            <v>187.53</v>
          </cell>
          <cell r="U185">
            <v>0</v>
          </cell>
          <cell r="Y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</row>
        <row r="187">
          <cell r="AL187" t="str">
            <v>ОЧИК.18.02.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V189" t="e">
            <v>#DIV/0!</v>
          </cell>
          <cell r="X189" t="str">
            <v xml:space="preserve">ДОП.ВИР. </v>
          </cell>
          <cell r="Y189">
            <v>20511</v>
          </cell>
          <cell r="Z189">
            <v>7225</v>
          </cell>
          <cell r="AA189">
            <v>13286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T192" t="e">
            <v>#DIV/0!</v>
          </cell>
          <cell r="Y192">
            <v>20511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  <cell r="AH196">
            <v>50512</v>
          </cell>
          <cell r="AL196">
            <v>28564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  <cell r="AH199">
            <v>40.700000000000003</v>
          </cell>
          <cell r="AL199">
            <v>103.9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S227" t="str">
            <v xml:space="preserve">                        І.В.ПЛАЧКОВ</v>
          </cell>
          <cell r="T227" t="str">
            <v xml:space="preserve">      І.В.ПЛАЧКОВ</v>
          </cell>
          <cell r="Y227" t="e">
            <v>#REF!</v>
          </cell>
          <cell r="AN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</row>
        <row r="234">
          <cell r="C234" t="str">
            <v>ПОТРЕБА   В КОШТАХ НА  березень 1999 року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</row>
        <row r="235">
          <cell r="C235" t="str">
            <v>ПО ФІЛІАЛАХ АК КИЇВЕНЕРГО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X238" t="str">
            <v>ТИС.ГРН.</v>
          </cell>
          <cell r="Y238">
            <v>0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V294">
            <v>-25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V295">
            <v>-1.375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V296">
            <v>-8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V297">
            <v>-2.1590909090909096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V303">
            <v>25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  <cell r="AI21" t="str">
            <v xml:space="preserve">         Затверджую</v>
          </cell>
        </row>
        <row r="22">
          <cell r="W22" t="str">
            <v>ГОЛОВА ПРАВЛІННЯ КЕ</v>
          </cell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W25" t="str">
            <v xml:space="preserve">        </v>
          </cell>
          <cell r="X25" t="str">
            <v>ПЛАЧКОВ І.В.</v>
          </cell>
          <cell r="AI25" t="str">
            <v xml:space="preserve">                        І.В.Плачков</v>
          </cell>
        </row>
        <row r="26">
          <cell r="W26" t="str">
            <v>ЗАТВЕРДЖУЮ</v>
          </cell>
          <cell r="AI26" t="str">
            <v xml:space="preserve">   "_____" ________2000 р.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Q32" t="str">
            <v>КТМ</v>
          </cell>
          <cell r="S32" t="str">
            <v xml:space="preserve">                   ПЛАЧКОВ І.В.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W33" t="str">
            <v xml:space="preserve">                      ПЛАЧКОВ І.В.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  <cell r="AL36">
            <v>336</v>
          </cell>
        </row>
        <row r="37">
          <cell r="Q37">
            <v>158</v>
          </cell>
          <cell r="X37">
            <v>383</v>
          </cell>
          <cell r="AL37">
            <v>0</v>
          </cell>
        </row>
        <row r="38">
          <cell r="Q38">
            <v>135.85</v>
          </cell>
          <cell r="X38">
            <v>336.79999999999995</v>
          </cell>
        </row>
        <row r="39">
          <cell r="X39">
            <v>0</v>
          </cell>
          <cell r="AL39">
            <v>0</v>
          </cell>
        </row>
        <row r="40">
          <cell r="X40">
            <v>199.5</v>
          </cell>
          <cell r="AL40">
            <v>0</v>
          </cell>
        </row>
        <row r="41">
          <cell r="X41">
            <v>0</v>
          </cell>
          <cell r="AL41">
            <v>395.6</v>
          </cell>
        </row>
        <row r="42">
          <cell r="P42">
            <v>0</v>
          </cell>
          <cell r="X42">
            <v>0</v>
          </cell>
          <cell r="AL42">
            <v>395.6</v>
          </cell>
        </row>
        <row r="43">
          <cell r="X43">
            <v>480.7</v>
          </cell>
          <cell r="AM43">
            <v>1580</v>
          </cell>
        </row>
        <row r="44">
          <cell r="X44">
            <v>480.7</v>
          </cell>
          <cell r="AM44">
            <v>0</v>
          </cell>
        </row>
        <row r="45">
          <cell r="R45">
            <v>320</v>
          </cell>
          <cell r="Y45">
            <v>930</v>
          </cell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Y46">
            <v>0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R47">
            <v>320</v>
          </cell>
          <cell r="S47">
            <v>0.8</v>
          </cell>
          <cell r="X47">
            <v>0.8</v>
          </cell>
          <cell r="Y47">
            <v>812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Q49" t="e">
            <v>#REF!</v>
          </cell>
          <cell r="R49" t="e">
            <v>#REF!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V49">
            <v>84</v>
          </cell>
          <cell r="W49" t="e">
            <v>#REF!</v>
          </cell>
          <cell r="X49">
            <v>204</v>
          </cell>
          <cell r="Y49">
            <v>95</v>
          </cell>
          <cell r="Z49">
            <v>109</v>
          </cell>
          <cell r="AA49" t="e">
            <v>#REF!</v>
          </cell>
          <cell r="AB49" t="e">
            <v>#REF!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Q50">
            <v>2</v>
          </cell>
          <cell r="R50">
            <v>2</v>
          </cell>
          <cell r="S50">
            <v>400.83333333333331</v>
          </cell>
          <cell r="V50">
            <v>0</v>
          </cell>
          <cell r="W50">
            <v>298.7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V52">
            <v>0</v>
          </cell>
          <cell r="W52">
            <v>200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Q53" t="e">
            <v>#REF!</v>
          </cell>
          <cell r="R53" t="e">
            <v>#REF!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60</v>
          </cell>
          <cell r="W53" t="e">
            <v>#REF!</v>
          </cell>
          <cell r="X53">
            <v>950.66666666666663</v>
          </cell>
          <cell r="Y53">
            <v>443</v>
          </cell>
          <cell r="Z53">
            <v>507.66666666666663</v>
          </cell>
          <cell r="AA53" t="e">
            <v>#REF!</v>
          </cell>
          <cell r="AB53" t="e">
            <v>#REF!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13.666666666666666</v>
          </cell>
          <cell r="T54">
            <v>13.666666666666666</v>
          </cell>
          <cell r="U54">
            <v>0</v>
          </cell>
          <cell r="V54">
            <v>20</v>
          </cell>
          <cell r="W54" t="e">
            <v>#REF!</v>
          </cell>
          <cell r="X54">
            <v>757</v>
          </cell>
          <cell r="Y54">
            <v>353</v>
          </cell>
          <cell r="Z54">
            <v>404</v>
          </cell>
          <cell r="AA54" t="e">
            <v>#REF!</v>
          </cell>
          <cell r="AB54" t="e">
            <v>#REF!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9278</v>
          </cell>
          <cell r="T55">
            <v>9278</v>
          </cell>
          <cell r="U55">
            <v>0</v>
          </cell>
          <cell r="V55">
            <v>0</v>
          </cell>
          <cell r="W55" t="e">
            <v>#REF!</v>
          </cell>
          <cell r="X55">
            <v>14724</v>
          </cell>
          <cell r="Y55">
            <v>6861</v>
          </cell>
          <cell r="Z55">
            <v>7863</v>
          </cell>
          <cell r="AA55" t="e">
            <v>#REF!</v>
          </cell>
          <cell r="AB55" t="e">
            <v>#REF!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 t="e">
            <v>#REF!</v>
          </cell>
          <cell r="R56" t="e">
            <v>#REF!</v>
          </cell>
          <cell r="S56">
            <v>9278</v>
          </cell>
          <cell r="T56">
            <v>9278</v>
          </cell>
          <cell r="U56">
            <v>0</v>
          </cell>
          <cell r="V56">
            <v>0</v>
          </cell>
          <cell r="W56" t="e">
            <v>#REF!</v>
          </cell>
          <cell r="X56">
            <v>14724</v>
          </cell>
          <cell r="Y56">
            <v>6861</v>
          </cell>
          <cell r="Z56">
            <v>7863</v>
          </cell>
          <cell r="AA56" t="e">
            <v>#REF!</v>
          </cell>
          <cell r="AB56" t="e">
            <v>#REF!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 t="e">
            <v>#REF!</v>
          </cell>
          <cell r="Q57" t="e">
            <v>#REF!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Q58" t="e">
            <v>#REF!</v>
          </cell>
          <cell r="R58" t="e">
            <v>#REF!</v>
          </cell>
          <cell r="S58">
            <v>1148</v>
          </cell>
          <cell r="T58">
            <v>1148</v>
          </cell>
          <cell r="U58">
            <v>0</v>
          </cell>
          <cell r="V58">
            <v>137</v>
          </cell>
          <cell r="W58" t="e">
            <v>#REF!</v>
          </cell>
          <cell r="X58">
            <v>0</v>
          </cell>
          <cell r="Y58">
            <v>0</v>
          </cell>
          <cell r="Z58">
            <v>0</v>
          </cell>
          <cell r="AA58" t="e">
            <v>#REF!</v>
          </cell>
          <cell r="AB58" t="e">
            <v>#REF!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Q59" t="e">
            <v>#REF!</v>
          </cell>
          <cell r="R59" t="e">
            <v>#REF!</v>
          </cell>
          <cell r="S59">
            <v>858.8</v>
          </cell>
          <cell r="T59">
            <v>420.81199999999995</v>
          </cell>
          <cell r="U59">
            <v>437.988</v>
          </cell>
          <cell r="V59">
            <v>0</v>
          </cell>
          <cell r="W59" t="e">
            <v>#REF!</v>
          </cell>
          <cell r="X59">
            <v>277.8</v>
          </cell>
          <cell r="Y59">
            <v>129</v>
          </cell>
          <cell r="Z59">
            <v>148.80000000000001</v>
          </cell>
          <cell r="AA59" t="e">
            <v>#REF!</v>
          </cell>
          <cell r="AB59" t="e">
            <v>#REF!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Q60" t="e">
            <v>#REF!</v>
          </cell>
          <cell r="R60" t="e">
            <v>#REF!</v>
          </cell>
          <cell r="S60">
            <v>47</v>
          </cell>
          <cell r="T60">
            <v>23</v>
          </cell>
          <cell r="U60">
            <v>24</v>
          </cell>
          <cell r="V60">
            <v>0</v>
          </cell>
          <cell r="W60" t="e">
            <v>#REF!</v>
          </cell>
          <cell r="X60">
            <v>15</v>
          </cell>
          <cell r="Y60">
            <v>7</v>
          </cell>
          <cell r="Z60">
            <v>8</v>
          </cell>
          <cell r="AA60" t="e">
            <v>#REF!</v>
          </cell>
          <cell r="AB60" t="e">
            <v>#REF!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Q61" t="e">
            <v>#REF!</v>
          </cell>
          <cell r="R61" t="e">
            <v>#REF!</v>
          </cell>
          <cell r="S61">
            <v>275</v>
          </cell>
          <cell r="T61">
            <v>135</v>
          </cell>
          <cell r="U61">
            <v>140</v>
          </cell>
          <cell r="V61">
            <v>0</v>
          </cell>
          <cell r="W61" t="e">
            <v>#REF!</v>
          </cell>
          <cell r="X61">
            <v>89</v>
          </cell>
          <cell r="Y61">
            <v>41</v>
          </cell>
          <cell r="Z61">
            <v>48</v>
          </cell>
          <cell r="AA61">
            <v>0</v>
          </cell>
          <cell r="AB61">
            <v>0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>
            <v>0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Q63" t="e">
            <v>#REF!</v>
          </cell>
          <cell r="R63" t="e">
            <v>#REF!</v>
          </cell>
          <cell r="S63">
            <v>1126</v>
          </cell>
          <cell r="T63">
            <v>180.16</v>
          </cell>
          <cell r="U63">
            <v>945.84</v>
          </cell>
          <cell r="V63">
            <v>0</v>
          </cell>
          <cell r="W63" t="e">
            <v>#REF!</v>
          </cell>
          <cell r="X63">
            <v>529.66666666666663</v>
          </cell>
          <cell r="Y63">
            <v>247</v>
          </cell>
          <cell r="Z63">
            <v>282.66666666666663</v>
          </cell>
          <cell r="AA63" t="e">
            <v>#REF!</v>
          </cell>
          <cell r="AB63" t="e">
            <v>#REF!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18</v>
          </cell>
          <cell r="U64">
            <v>95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Q65" t="e">
            <v>#REF!</v>
          </cell>
          <cell r="R65" t="e">
            <v>#REF!</v>
          </cell>
          <cell r="S65">
            <v>1358</v>
          </cell>
          <cell r="V65">
            <v>0</v>
          </cell>
          <cell r="W65" t="e">
            <v>#REF!</v>
          </cell>
          <cell r="X65">
            <v>100</v>
          </cell>
          <cell r="Y65" t="e">
            <v>#REF!</v>
          </cell>
          <cell r="AA65" t="e">
            <v>#REF!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Q66" t="e">
            <v>#REF!</v>
          </cell>
          <cell r="R66" t="e">
            <v>#REF!</v>
          </cell>
          <cell r="S66">
            <v>0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>
            <v>0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Q67" t="e">
            <v>#REF!</v>
          </cell>
          <cell r="R67" t="e">
            <v>#REF!</v>
          </cell>
          <cell r="S67">
            <v>-232</v>
          </cell>
          <cell r="T67">
            <v>162.16</v>
          </cell>
          <cell r="U67">
            <v>850.84</v>
          </cell>
          <cell r="V67">
            <v>0</v>
          </cell>
          <cell r="W67" t="e">
            <v>#REF!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Q68" t="e">
            <v>#REF!</v>
          </cell>
          <cell r="R68" t="e">
            <v>#REF!</v>
          </cell>
          <cell r="S68">
            <v>2102</v>
          </cell>
          <cell r="T68">
            <v>525.5</v>
          </cell>
          <cell r="U68">
            <v>1576.5</v>
          </cell>
          <cell r="V68">
            <v>0</v>
          </cell>
          <cell r="W68" t="e">
            <v>#REF!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Q69" t="e">
            <v>#REF!</v>
          </cell>
          <cell r="R69" t="e">
            <v>#REF!</v>
          </cell>
          <cell r="S69">
            <v>408</v>
          </cell>
          <cell r="V69">
            <v>0</v>
          </cell>
          <cell r="W69" t="e">
            <v>#REF!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 t="e">
            <v>#REF!</v>
          </cell>
          <cell r="R70" t="e">
            <v>#REF!</v>
          </cell>
          <cell r="S70">
            <v>22</v>
          </cell>
          <cell r="V70">
            <v>0</v>
          </cell>
          <cell r="W70" t="e">
            <v>#REF!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 t="e">
            <v>#REF!</v>
          </cell>
          <cell r="R71" t="e">
            <v>#REF!</v>
          </cell>
          <cell r="S71">
            <v>130</v>
          </cell>
          <cell r="V71">
            <v>0</v>
          </cell>
          <cell r="W71" t="e">
            <v>#REF!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>
            <v>0</v>
          </cell>
          <cell r="Y72" t="e">
            <v>#REF!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>
            <v>0</v>
          </cell>
          <cell r="Y73">
            <v>0</v>
          </cell>
          <cell r="Z73">
            <v>0</v>
          </cell>
          <cell r="AA73" t="e">
            <v>#REF!</v>
          </cell>
          <cell r="AB73" t="e">
            <v>#REF!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Q74" t="e">
            <v>#REF!</v>
          </cell>
          <cell r="S74">
            <v>0</v>
          </cell>
          <cell r="V74">
            <v>0</v>
          </cell>
          <cell r="W74" t="e">
            <v>#REF!</v>
          </cell>
          <cell r="X74">
            <v>0</v>
          </cell>
          <cell r="Y74" t="e">
            <v>#REF!</v>
          </cell>
          <cell r="Z74">
            <v>0</v>
          </cell>
          <cell r="AA74" t="e">
            <v>#REF!</v>
          </cell>
          <cell r="AB74" t="e">
            <v>#REF!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Q75" t="e">
            <v>#REF!</v>
          </cell>
          <cell r="R75" t="e">
            <v>#REF!</v>
          </cell>
          <cell r="S75">
            <v>265.83333333333337</v>
          </cell>
          <cell r="T75">
            <v>100.54</v>
          </cell>
          <cell r="U75">
            <v>165.29333333333335</v>
          </cell>
          <cell r="V75">
            <v>23</v>
          </cell>
          <cell r="W75" t="e">
            <v>#REF!</v>
          </cell>
          <cell r="X75">
            <v>79.666666666666671</v>
          </cell>
          <cell r="Y75">
            <v>37</v>
          </cell>
          <cell r="Z75">
            <v>42.666666666666671</v>
          </cell>
          <cell r="AA75" t="e">
            <v>#REF!</v>
          </cell>
          <cell r="AB75" t="e">
            <v>#REF!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0</v>
          </cell>
          <cell r="U76">
            <v>0</v>
          </cell>
          <cell r="V76">
            <v>23</v>
          </cell>
          <cell r="W76" t="e">
            <v>#REF!</v>
          </cell>
          <cell r="X76" t="e">
            <v>#REF!</v>
          </cell>
          <cell r="Y76">
            <v>0</v>
          </cell>
          <cell r="Z76">
            <v>0</v>
          </cell>
          <cell r="AC76" t="e">
            <v>#REF!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Q77" t="e">
            <v>#REF!</v>
          </cell>
          <cell r="S77">
            <v>265.83333333333337</v>
          </cell>
          <cell r="T77">
            <v>100.54</v>
          </cell>
          <cell r="U77">
            <v>165.29333333333335</v>
          </cell>
          <cell r="V77">
            <v>0</v>
          </cell>
          <cell r="W77" t="e">
            <v>#REF!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Q78" t="e">
            <v>#REF!</v>
          </cell>
          <cell r="S78">
            <v>152.33333333333334</v>
          </cell>
          <cell r="T78">
            <v>100.54</v>
          </cell>
          <cell r="U78">
            <v>51.793333333333337</v>
          </cell>
          <cell r="W78" t="e">
            <v>#REF!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Q79" t="e">
            <v>#REF!</v>
          </cell>
          <cell r="S79">
            <v>0</v>
          </cell>
          <cell r="W79" t="e">
            <v>#REF!</v>
          </cell>
          <cell r="X79" t="e">
            <v>#REF!</v>
          </cell>
          <cell r="Y79" t="e">
            <v>#REF!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Q80" t="e">
            <v>#REF!</v>
          </cell>
          <cell r="R80" t="e">
            <v>#REF!</v>
          </cell>
          <cell r="S80">
            <v>40.333333333333336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>
            <v>18.666666666666668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W81" t="e">
            <v>#REF!</v>
          </cell>
          <cell r="X81">
            <v>25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W83">
            <v>19280</v>
          </cell>
          <cell r="X83">
            <v>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V84">
            <v>563</v>
          </cell>
          <cell r="W84" t="e">
            <v>#REF!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X85">
            <v>342.49799999999999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C85">
            <v>149.988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0</v>
          </cell>
          <cell r="W91" t="e">
            <v>#REF!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  <cell r="AN93">
            <v>0</v>
          </cell>
        </row>
        <row r="94"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W97" t="e">
            <v>#REF!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W98" t="e">
            <v>#REF!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S99">
            <v>3</v>
          </cell>
          <cell r="W99" t="e">
            <v>#REF!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W100" t="e">
            <v>#REF!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  <cell r="W101" t="e">
            <v>#REF!</v>
          </cell>
        </row>
        <row r="102">
          <cell r="P102" t="e">
            <v>#REF!</v>
          </cell>
          <cell r="S102">
            <v>0</v>
          </cell>
          <cell r="W102" t="e">
            <v>#REF!</v>
          </cell>
          <cell r="X102">
            <v>0</v>
          </cell>
        </row>
        <row r="103"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  <cell r="AK104">
            <v>0</v>
          </cell>
        </row>
        <row r="105">
          <cell r="P105" t="e">
            <v>#REF!</v>
          </cell>
          <cell r="S105" t="e">
            <v>#REF!</v>
          </cell>
          <cell r="W105" t="e">
            <v>#REF!</v>
          </cell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P107" t="e">
            <v>#REF!</v>
          </cell>
          <cell r="T107">
            <v>55</v>
          </cell>
          <cell r="W107" t="e">
            <v>#REF!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W109" t="e">
            <v>#REF!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W110" t="e">
            <v>#REF!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W111" t="e">
            <v>#REF!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W114" t="e">
            <v>#REF!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T116">
            <v>65</v>
          </cell>
          <cell r="W116" t="e">
            <v>#REF!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W117" t="e">
            <v>#REF!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W118" t="e">
            <v>#REF!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W119" t="e">
            <v>#REF!</v>
          </cell>
          <cell r="X119" t="e">
            <v>#REF!</v>
          </cell>
          <cell r="Y119" t="e">
            <v>#REF!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W121">
            <v>0</v>
          </cell>
          <cell r="Z121">
            <v>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W126">
            <v>30.79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W127" t="e">
            <v>#REF!</v>
          </cell>
          <cell r="Z127" t="e">
            <v>#REF!</v>
          </cell>
          <cell r="AK127">
            <v>-2987.7071212121214</v>
          </cell>
          <cell r="AL127">
            <v>9526</v>
          </cell>
        </row>
        <row r="128">
          <cell r="W128">
            <v>0</v>
          </cell>
          <cell r="Z128">
            <v>0</v>
          </cell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  <cell r="AK131">
            <v>-1280.445909090909</v>
          </cell>
          <cell r="AO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T135">
            <v>300</v>
          </cell>
          <cell r="W135">
            <v>300</v>
          </cell>
          <cell r="AK135">
            <v>-13530.269696969699</v>
          </cell>
          <cell r="AO135">
            <v>0</v>
          </cell>
        </row>
        <row r="136">
          <cell r="W136">
            <v>1</v>
          </cell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  <cell r="AK138">
            <v>0</v>
          </cell>
          <cell r="AO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  <cell r="AK140">
            <v>9.61</v>
          </cell>
          <cell r="AO140" t="e">
            <v>#DIV/0!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4">
          <cell r="P144">
            <v>0</v>
          </cell>
          <cell r="S144">
            <v>0</v>
          </cell>
          <cell r="W144">
            <v>0</v>
          </cell>
        </row>
        <row r="145">
          <cell r="P145">
            <v>322</v>
          </cell>
          <cell r="T145">
            <v>312</v>
          </cell>
          <cell r="W145">
            <v>3847.9000000000005</v>
          </cell>
          <cell r="AJ145">
            <v>300</v>
          </cell>
        </row>
        <row r="146">
          <cell r="P146">
            <v>180</v>
          </cell>
          <cell r="T146">
            <v>194</v>
          </cell>
          <cell r="W146">
            <v>2595.8000000000002</v>
          </cell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W147">
            <v>0</v>
          </cell>
          <cell r="AK147">
            <v>865.25</v>
          </cell>
        </row>
        <row r="148">
          <cell r="W148">
            <v>0</v>
          </cell>
        </row>
        <row r="149">
          <cell r="P149" t="e">
            <v>#REF!</v>
          </cell>
          <cell r="W149" t="e">
            <v>#REF!</v>
          </cell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W150">
            <v>1774.0124999999998</v>
          </cell>
          <cell r="AK150">
            <v>0</v>
          </cell>
        </row>
        <row r="151">
          <cell r="W151">
            <v>0</v>
          </cell>
          <cell r="AK151">
            <v>65278</v>
          </cell>
          <cell r="AL151">
            <v>38020</v>
          </cell>
          <cell r="AM151">
            <v>27258</v>
          </cell>
        </row>
        <row r="152">
          <cell r="P152" t="e">
            <v>#REF!</v>
          </cell>
          <cell r="W152" t="e">
            <v>#REF!</v>
          </cell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P153" t="e">
            <v>#REF!</v>
          </cell>
          <cell r="W153" t="e">
            <v>#REF!</v>
          </cell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P154" t="e">
            <v>#REF!</v>
          </cell>
          <cell r="W154" t="e">
            <v>#REF!</v>
          </cell>
          <cell r="AK154">
            <v>19.144626324515361</v>
          </cell>
          <cell r="AL154">
            <v>-100</v>
          </cell>
          <cell r="AM154">
            <v>-100</v>
          </cell>
        </row>
        <row r="155">
          <cell r="P155">
            <v>-165.33333333333334</v>
          </cell>
          <cell r="W155">
            <v>-798.66666666666674</v>
          </cell>
          <cell r="AL155">
            <v>0</v>
          </cell>
          <cell r="AM155">
            <v>0</v>
          </cell>
        </row>
        <row r="156">
          <cell r="W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T157">
            <v>205</v>
          </cell>
          <cell r="W157" t="e">
            <v>#REF!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A161" t="e">
            <v>#REF!</v>
          </cell>
          <cell r="AK161">
            <v>0</v>
          </cell>
        </row>
        <row r="162">
          <cell r="Z162" t="str">
            <v>ОЧИК.18.02.</v>
          </cell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Q164" t="str">
            <v>Е/Е</v>
          </cell>
          <cell r="R164" t="str">
            <v xml:space="preserve"> Т/Е</v>
          </cell>
          <cell r="S164">
            <v>560</v>
          </cell>
          <cell r="T164" t="str">
            <v>ДОП.ВИР. СТ.ОРГ.</v>
          </cell>
          <cell r="W164" t="str">
            <v>АК КЕ ВСЬОГО</v>
          </cell>
          <cell r="X164">
            <v>300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P165">
            <v>3.5</v>
          </cell>
          <cell r="S165">
            <v>1049</v>
          </cell>
          <cell r="W165">
            <v>3.4239999999999999</v>
          </cell>
          <cell r="X165">
            <v>538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W167">
            <v>57.239999999999995</v>
          </cell>
          <cell r="X167">
            <v>0</v>
          </cell>
          <cell r="Z167">
            <v>221.49122807017542</v>
          </cell>
          <cell r="AC167">
            <v>0</v>
          </cell>
          <cell r="AK167">
            <v>459</v>
          </cell>
        </row>
        <row r="168">
          <cell r="P168">
            <v>24.786999999999999</v>
          </cell>
          <cell r="S168">
            <v>0</v>
          </cell>
          <cell r="W168">
            <v>65.146999999999991</v>
          </cell>
          <cell r="X168">
            <v>0</v>
          </cell>
          <cell r="Z168">
            <v>252.49999999999997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W172">
            <v>16529</v>
          </cell>
          <cell r="AG172">
            <v>0</v>
          </cell>
          <cell r="AK172">
            <v>0</v>
          </cell>
        </row>
        <row r="173">
          <cell r="P173">
            <v>46.980000000000004</v>
          </cell>
          <cell r="W173">
            <v>135.76</v>
          </cell>
          <cell r="AK173">
            <v>0</v>
          </cell>
        </row>
        <row r="174">
          <cell r="F174">
            <v>3800</v>
          </cell>
          <cell r="P174">
            <v>53.512999999999998</v>
          </cell>
          <cell r="W174">
            <v>154.65299999999999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78">
          <cell r="W178">
            <v>30093</v>
          </cell>
        </row>
        <row r="179">
          <cell r="P179">
            <v>0</v>
          </cell>
          <cell r="W179">
            <v>0</v>
          </cell>
          <cell r="Z179">
            <v>75.839416058394164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W180">
            <v>0</v>
          </cell>
          <cell r="X180">
            <v>477.33333333333155</v>
          </cell>
          <cell r="Z180">
            <v>103.9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  <cell r="AO181" t="str">
            <v>ОЧИК.18.02.</v>
          </cell>
        </row>
        <row r="182"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P183">
            <v>0</v>
          </cell>
          <cell r="W183">
            <v>0</v>
          </cell>
          <cell r="Z183">
            <v>14810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W184">
            <v>0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5"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P187">
            <v>213.1</v>
          </cell>
          <cell r="Q187">
            <v>213.11</v>
          </cell>
          <cell r="R187">
            <v>213.1</v>
          </cell>
          <cell r="S187">
            <v>47.7</v>
          </cell>
          <cell r="T187" t="str">
            <v/>
          </cell>
          <cell r="W187">
            <v>209.13</v>
          </cell>
          <cell r="X187">
            <v>75.7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W188" t="e">
            <v>#REF!</v>
          </cell>
          <cell r="X188">
            <v>86.7</v>
          </cell>
          <cell r="Y188" t="e">
            <v>#REF!</v>
          </cell>
          <cell r="Z188">
            <v>52</v>
          </cell>
          <cell r="AA188">
            <v>52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W189" t="e">
            <v>#REF!</v>
          </cell>
          <cell r="X189">
            <v>0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5">
          <cell r="S225" t="str">
            <v>ТИС.ГРН.</v>
          </cell>
        </row>
        <row r="226"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AP227">
            <v>1507.2</v>
          </cell>
        </row>
        <row r="229"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W238">
            <v>0</v>
          </cell>
          <cell r="X238">
            <v>0</v>
          </cell>
        </row>
        <row r="239">
          <cell r="W239">
            <v>2421.3333333333335</v>
          </cell>
          <cell r="X239">
            <v>2421.3333333333335</v>
          </cell>
        </row>
        <row r="240"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  <cell r="AG242" t="str">
            <v xml:space="preserve">         Затверджую</v>
          </cell>
        </row>
        <row r="243"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  <cell r="AG243" t="str">
            <v xml:space="preserve"> Голова правління </v>
          </cell>
        </row>
        <row r="244">
          <cell r="X244">
            <v>0</v>
          </cell>
          <cell r="AG244" t="str">
            <v xml:space="preserve">                        І.В.Плачков</v>
          </cell>
        </row>
        <row r="245"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  <cell r="AG245" t="str">
            <v xml:space="preserve">   "_____" ________2000 р.</v>
          </cell>
        </row>
        <row r="246"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F250" t="str">
            <v>ПО ФІЛІАЛАХ АК КИЇВЕНЕРГО</v>
          </cell>
          <cell r="X250">
            <v>0</v>
          </cell>
        </row>
        <row r="251"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P253">
            <v>10</v>
          </cell>
          <cell r="W253">
            <v>580</v>
          </cell>
          <cell r="X253">
            <v>580</v>
          </cell>
        </row>
        <row r="254">
          <cell r="W254">
            <v>0</v>
          </cell>
          <cell r="X254">
            <v>0</v>
          </cell>
        </row>
        <row r="255"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W256" t="e">
            <v>#REF!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Q257" t="e">
            <v>#REF!</v>
          </cell>
          <cell r="R257">
            <v>0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8"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Q260" t="e">
            <v>#REF!</v>
          </cell>
          <cell r="R260" t="e">
            <v>#REF!</v>
          </cell>
          <cell r="S260">
            <v>2623</v>
          </cell>
          <cell r="T260">
            <v>2273.1066666666684</v>
          </cell>
          <cell r="U260">
            <v>1268.7266666666667</v>
          </cell>
          <cell r="W260" t="e">
            <v>#REF!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  <cell r="AK262">
            <v>36956</v>
          </cell>
        </row>
        <row r="263">
          <cell r="F263">
            <v>9777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P268">
            <v>3090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P288">
            <v>25</v>
          </cell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4">
          <cell r="AI24" t="str">
            <v xml:space="preserve">                        І.В.Плачков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Q31" t="str">
            <v>КТМ</v>
          </cell>
          <cell r="S31">
            <v>29500</v>
          </cell>
          <cell r="V31" t="str">
            <v xml:space="preserve">ТЕЦ-5 </v>
          </cell>
          <cell r="X31">
            <v>9129</v>
          </cell>
          <cell r="AA31" t="str">
            <v xml:space="preserve">ТЕЦ-6 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P41">
            <v>0</v>
          </cell>
          <cell r="AL41">
            <v>395.6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0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162.33333333333334</v>
          </cell>
          <cell r="AG51">
            <v>111.66666666666667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T52">
            <v>22</v>
          </cell>
          <cell r="U52">
            <v>0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I54">
            <v>0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449</v>
          </cell>
          <cell r="S57">
            <v>816</v>
          </cell>
          <cell r="T57">
            <v>0</v>
          </cell>
          <cell r="U57">
            <v>0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0</v>
          </cell>
          <cell r="AG57">
            <v>807.16363636363633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543</v>
          </cell>
          <cell r="AP57">
            <v>0</v>
          </cell>
          <cell r="AQ57">
            <v>1574.3454545454542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T62">
            <v>23</v>
          </cell>
          <cell r="U62">
            <v>120</v>
          </cell>
          <cell r="X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18</v>
          </cell>
          <cell r="U64">
            <v>95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T65">
            <v>205.32</v>
          </cell>
          <cell r="U65">
            <v>1078.68</v>
          </cell>
          <cell r="X65">
            <v>218</v>
          </cell>
          <cell r="Y65">
            <v>307</v>
          </cell>
          <cell r="Z65">
            <v>401</v>
          </cell>
          <cell r="AC65">
            <v>195</v>
          </cell>
          <cell r="AD65">
            <v>249</v>
          </cell>
          <cell r="AE65">
            <v>454</v>
          </cell>
          <cell r="AF65">
            <v>400</v>
          </cell>
          <cell r="AG65">
            <v>400</v>
          </cell>
          <cell r="AH65">
            <v>0</v>
          </cell>
          <cell r="AI65">
            <v>0</v>
          </cell>
          <cell r="AJ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O65">
            <v>953</v>
          </cell>
          <cell r="AP65">
            <v>646</v>
          </cell>
          <cell r="AQ65">
            <v>1367.666666666667</v>
          </cell>
        </row>
        <row r="66">
          <cell r="F66">
            <v>0</v>
          </cell>
          <cell r="G66">
            <v>0</v>
          </cell>
          <cell r="H66">
            <v>33</v>
          </cell>
          <cell r="P66">
            <v>0</v>
          </cell>
          <cell r="S66">
            <v>0</v>
          </cell>
          <cell r="T66">
            <v>179.75</v>
          </cell>
          <cell r="U66">
            <v>539.25</v>
          </cell>
          <cell r="X66">
            <v>0</v>
          </cell>
          <cell r="Y66">
            <v>239</v>
          </cell>
          <cell r="Z66">
            <v>311</v>
          </cell>
          <cell r="AC66">
            <v>0</v>
          </cell>
          <cell r="AD66">
            <v>0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852</v>
          </cell>
          <cell r="AP66">
            <v>0</v>
          </cell>
          <cell r="AQ66">
            <v>1014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L67">
            <v>194</v>
          </cell>
          <cell r="AM67">
            <v>581.90909090909088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F73">
            <v>444.33333333333337</v>
          </cell>
          <cell r="G73">
            <v>0</v>
          </cell>
          <cell r="H73">
            <v>234.33333333333334</v>
          </cell>
          <cell r="P73">
            <v>810</v>
          </cell>
          <cell r="S73">
            <v>1487</v>
          </cell>
          <cell r="T73">
            <v>72.600000000000009</v>
          </cell>
          <cell r="U73">
            <v>37.399999999999991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I73">
            <v>0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0</v>
          </cell>
          <cell r="H74">
            <v>32.666666666666664</v>
          </cell>
          <cell r="P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P76">
            <v>45</v>
          </cell>
          <cell r="S76">
            <v>110</v>
          </cell>
          <cell r="T76">
            <v>0</v>
          </cell>
          <cell r="U76">
            <v>0</v>
          </cell>
          <cell r="X76">
            <v>68</v>
          </cell>
          <cell r="Y76">
            <v>0</v>
          </cell>
          <cell r="Z76">
            <v>0</v>
          </cell>
          <cell r="AC76">
            <v>27</v>
          </cell>
          <cell r="AD76">
            <v>10</v>
          </cell>
          <cell r="AE76">
            <v>0</v>
          </cell>
          <cell r="AF76">
            <v>105.66666666666667</v>
          </cell>
          <cell r="AG76">
            <v>96.666666666666671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F79">
            <v>1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AH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Q80">
            <v>0</v>
          </cell>
          <cell r="R80">
            <v>0</v>
          </cell>
          <cell r="S80">
            <v>222.33333333333334</v>
          </cell>
          <cell r="T80">
            <v>23991.85</v>
          </cell>
          <cell r="U80">
            <v>2679.15</v>
          </cell>
          <cell r="X80">
            <v>18.666666666666668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13.333333333333334</v>
          </cell>
          <cell r="AD80">
            <v>23032.272727272721</v>
          </cell>
          <cell r="AE80">
            <v>15014.727272727279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Q81">
            <v>0</v>
          </cell>
          <cell r="R81">
            <v>0</v>
          </cell>
          <cell r="S81">
            <v>50.666666666666664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25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32</v>
          </cell>
          <cell r="AD81">
            <v>135</v>
          </cell>
          <cell r="AE81">
            <v>219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V84">
            <v>0</v>
          </cell>
          <cell r="W84">
            <v>0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23824.62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7538</v>
          </cell>
          <cell r="G87">
            <v>7538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P91">
            <v>2117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3808.5757575757575</v>
          </cell>
          <cell r="AG91">
            <v>2961.8303030303032</v>
          </cell>
          <cell r="AH91">
            <v>0</v>
          </cell>
          <cell r="AI91">
            <v>0</v>
          </cell>
          <cell r="AJ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Q92">
            <v>0</v>
          </cell>
          <cell r="R92">
            <v>0</v>
          </cell>
          <cell r="S92">
            <v>0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A92">
            <v>0</v>
          </cell>
          <cell r="AB92">
            <v>0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I92">
            <v>0</v>
          </cell>
          <cell r="AJ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  <cell r="AN93">
            <v>0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  <cell r="AK101">
            <v>0</v>
          </cell>
        </row>
        <row r="102">
          <cell r="F102">
            <v>0</v>
          </cell>
          <cell r="P102">
            <v>7</v>
          </cell>
          <cell r="S102">
            <v>0</v>
          </cell>
          <cell r="X102">
            <v>0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P107">
            <v>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17.666666666666668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  <cell r="AL111">
            <v>0</v>
          </cell>
          <cell r="AM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237</v>
          </cell>
          <cell r="AC113">
            <v>0</v>
          </cell>
          <cell r="AF113">
            <v>535</v>
          </cell>
          <cell r="AG113">
            <v>0</v>
          </cell>
          <cell r="AH113">
            <v>0</v>
          </cell>
          <cell r="AI113">
            <v>952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  <cell r="AL119">
            <v>-20400.07348484849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3500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L125">
            <v>-3043.7227272727177</v>
          </cell>
          <cell r="AM125">
            <v>-4302.289393939398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  <cell r="AN127">
            <v>0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-3073.6299090909088</v>
          </cell>
          <cell r="AN131">
            <v>0</v>
          </cell>
          <cell r="AO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10073</v>
          </cell>
          <cell r="AM134">
            <v>10073</v>
          </cell>
          <cell r="AN134">
            <v>0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N136" t="e">
            <v>#DIV/0!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J138">
            <v>0</v>
          </cell>
          <cell r="AK138">
            <v>0</v>
          </cell>
          <cell r="AN138" t="e">
            <v>#DIV/0!</v>
          </cell>
          <cell r="AO138">
            <v>0</v>
          </cell>
        </row>
        <row r="139">
          <cell r="AK139">
            <v>55902</v>
          </cell>
          <cell r="AL139">
            <v>55902</v>
          </cell>
        </row>
        <row r="140">
          <cell r="AK140">
            <v>9.56</v>
          </cell>
          <cell r="AO140" t="e">
            <v>#DIV/0!</v>
          </cell>
        </row>
        <row r="141">
          <cell r="AJ141">
            <v>300</v>
          </cell>
        </row>
        <row r="142">
          <cell r="AJ142">
            <v>0</v>
          </cell>
          <cell r="AK142">
            <v>8.07</v>
          </cell>
          <cell r="AL142">
            <v>20710.896536796539</v>
          </cell>
          <cell r="AM142">
            <v>-4302.289393939398</v>
          </cell>
          <cell r="AO142" t="e">
            <v>#DIV/0!</v>
          </cell>
        </row>
        <row r="143">
          <cell r="S143">
            <v>0</v>
          </cell>
          <cell r="AK143">
            <v>37810</v>
          </cell>
          <cell r="AL143">
            <v>37810</v>
          </cell>
        </row>
        <row r="145">
          <cell r="AJ145">
            <v>300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  <cell r="AL150">
            <v>35.135537539544195</v>
          </cell>
          <cell r="AM150">
            <v>-6.7955610930302432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14.95075327890525</v>
          </cell>
          <cell r="AL154">
            <v>-100</v>
          </cell>
          <cell r="AM154">
            <v>-100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  <cell r="AL155">
            <v>0</v>
          </cell>
          <cell r="AM155">
            <v>0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F161">
            <v>-396</v>
          </cell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S162">
            <v>719</v>
          </cell>
          <cell r="X162">
            <v>550</v>
          </cell>
          <cell r="AC162">
            <v>480</v>
          </cell>
          <cell r="AK162">
            <v>0</v>
          </cell>
        </row>
        <row r="163">
          <cell r="F163">
            <v>14.170833333333334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H164">
            <v>0</v>
          </cell>
          <cell r="AK164">
            <v>1252.3636363636363</v>
          </cell>
        </row>
        <row r="165">
          <cell r="F165">
            <v>260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868.81818181818176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2450.6363636363635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1157.1818181818182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4736.6363636363631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1487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2754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1364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60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60</v>
          </cell>
        </row>
        <row r="168">
          <cell r="F168">
            <v>0</v>
          </cell>
          <cell r="P168">
            <v>2000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0</v>
          </cell>
          <cell r="AH172">
            <v>0</v>
          </cell>
          <cell r="AK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0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3500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K174">
            <v>3500</v>
          </cell>
          <cell r="AO174">
            <v>1507.2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N175" t="str">
            <v>ОЧИК.18.02.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  <cell r="AO181" t="str">
            <v>ОЧИК.18.02.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>
            <v>0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  <cell r="AN193">
            <v>75.839416058394164</v>
          </cell>
        </row>
        <row r="194">
          <cell r="X194">
            <v>0</v>
          </cell>
          <cell r="AC194">
            <v>0</v>
          </cell>
          <cell r="AK194">
            <v>0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X195">
            <v>82.5</v>
          </cell>
          <cell r="AC195">
            <v>82.5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0</v>
          </cell>
          <cell r="AC196">
            <v>0</v>
          </cell>
          <cell r="AK196">
            <v>0</v>
          </cell>
          <cell r="AN196">
            <v>195.28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0</v>
          </cell>
          <cell r="Y199">
            <v>66.599999999999994</v>
          </cell>
          <cell r="Z199">
            <v>86.9</v>
          </cell>
          <cell r="AC199">
            <v>0</v>
          </cell>
          <cell r="AD199">
            <v>47.1</v>
          </cell>
          <cell r="AE199">
            <v>76.300000000000011</v>
          </cell>
          <cell r="AK199">
            <v>0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75.839416058394164</v>
          </cell>
          <cell r="AP199">
            <v>281.5</v>
          </cell>
        </row>
        <row r="200">
          <cell r="S200">
            <v>19250</v>
          </cell>
          <cell r="X200">
            <v>0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0</v>
          </cell>
          <cell r="AD200">
            <v>22308.272727272721</v>
          </cell>
          <cell r="AE200">
            <v>13842.727272727279</v>
          </cell>
          <cell r="AK200">
            <v>0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103.9</v>
          </cell>
          <cell r="AP200">
            <v>11697.572951739618</v>
          </cell>
        </row>
        <row r="201">
          <cell r="F201">
            <v>75</v>
          </cell>
          <cell r="P201">
            <v>75</v>
          </cell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>
            <v>0</v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 t="e">
            <v>#DIV/0!</v>
          </cell>
          <cell r="AP201">
            <v>41.55</v>
          </cell>
          <cell r="AQ201" t="str">
            <v/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M202">
            <v>0</v>
          </cell>
          <cell r="AN202">
            <v>52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14810</v>
          </cell>
          <cell r="AP203">
            <v>11697.572951739618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G209" t="str">
            <v xml:space="preserve"> В.О.НОВОСАД</v>
          </cell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  <cell r="AO221">
            <v>1507.2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F243" t="str">
            <v>РОЗРАХУНОК ФІНАНСОВИХ ПОТОКІВ НА   лютий  2000 року</v>
          </cell>
          <cell r="AG243" t="str">
            <v xml:space="preserve"> Голова правління </v>
          </cell>
        </row>
        <row r="244">
          <cell r="F244" t="str">
            <v>ПО ФІЛІАЛАХ АК КИЇВЕНЕРГО</v>
          </cell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  <cell r="AI249" t="str">
            <v>ТИС.ГРН.</v>
          </cell>
          <cell r="AK249" t="str">
            <v>тис.грн.</v>
          </cell>
        </row>
        <row r="250">
          <cell r="F250" t="str">
            <v>ПО ФІЛІАЛАХ АК КИЇВЕНЕРГО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0</v>
          </cell>
        </row>
        <row r="267">
          <cell r="F267">
            <v>2381.4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2381.4</v>
          </cell>
        </row>
        <row r="268">
          <cell r="F268">
            <v>3500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3500</v>
          </cell>
        </row>
        <row r="269">
          <cell r="F269">
            <v>0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0</v>
          </cell>
        </row>
        <row r="270">
          <cell r="F270">
            <v>606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0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364</v>
          </cell>
        </row>
        <row r="286">
          <cell r="F286">
            <v>375</v>
          </cell>
          <cell r="P286">
            <v>14</v>
          </cell>
          <cell r="S286">
            <v>250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G297">
            <v>0</v>
          </cell>
          <cell r="H297">
            <v>0</v>
          </cell>
          <cell r="P297">
            <v>91.666666666666671</v>
          </cell>
          <cell r="Q297">
            <v>0</v>
          </cell>
          <cell r="R297">
            <v>0</v>
          </cell>
          <cell r="S297">
            <v>425.33333333333337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97.666666666666671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F298">
            <v>0</v>
          </cell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28.333333333333332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27.333333333333332</v>
          </cell>
          <cell r="AD299">
            <v>0</v>
          </cell>
          <cell r="AE299">
            <v>0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P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S312">
            <v>0</v>
          </cell>
          <cell r="AK312">
            <v>3500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  <cell r="AM335">
            <v>1365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712</v>
          </cell>
          <cell r="AM348">
            <v>269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J352">
            <v>-2491</v>
          </cell>
          <cell r="AK352">
            <v>957.4545454545455</v>
          </cell>
          <cell r="AM352" t="e">
            <v>#REF!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5">
          <cell r="F365">
            <v>-20223</v>
          </cell>
        </row>
        <row r="371">
          <cell r="F371">
            <v>0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 t="str">
            <v>лютий</v>
          </cell>
          <cell r="G383">
            <v>0</v>
          </cell>
          <cell r="P383" t="str">
            <v>лютий</v>
          </cell>
          <cell r="X383" t="str">
            <v>лютий</v>
          </cell>
          <cell r="Y383">
            <v>0</v>
          </cell>
          <cell r="AC383" t="str">
            <v>лютий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 t="str">
            <v>АППАРАТ</v>
          </cell>
          <cell r="G384">
            <v>0</v>
          </cell>
          <cell r="P384" t="str">
            <v>ККМ</v>
          </cell>
          <cell r="X384" t="str">
            <v>ТЕЦ5</v>
          </cell>
          <cell r="Y384">
            <v>11</v>
          </cell>
          <cell r="AC384" t="str">
            <v>ТЕЦ6</v>
          </cell>
          <cell r="AD384">
            <v>0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35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0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  <cell r="AM399">
            <v>42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H403">
            <v>59</v>
          </cell>
          <cell r="P403">
            <v>4.666666666666667</v>
          </cell>
          <cell r="S403">
            <v>50.166666666666671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  <cell r="AP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P34">
            <v>0</v>
          </cell>
        </row>
        <row r="35"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  <cell r="AP37">
            <v>500</v>
          </cell>
        </row>
        <row r="38">
          <cell r="AL38">
            <v>336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L39">
            <v>0</v>
          </cell>
          <cell r="AM39">
            <v>9793.2999999999993</v>
          </cell>
        </row>
        <row r="40">
          <cell r="AE40">
            <v>12680.606666666667</v>
          </cell>
          <cell r="AH40">
            <v>2099</v>
          </cell>
        </row>
        <row r="41"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L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L42">
            <v>0</v>
          </cell>
          <cell r="AQ42">
            <v>2095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</row>
        <row r="47"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M47">
            <v>1580</v>
          </cell>
          <cell r="AO47">
            <v>4945.833333333333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Y48">
            <v>22</v>
          </cell>
          <cell r="Z48">
            <v>25</v>
          </cell>
          <cell r="AC48">
            <v>2333.3751515151525</v>
          </cell>
          <cell r="AD48">
            <v>0</v>
          </cell>
          <cell r="AE48">
            <v>0</v>
          </cell>
          <cell r="AF48">
            <v>4511.4533333333329</v>
          </cell>
          <cell r="AG48">
            <v>3609.54</v>
          </cell>
          <cell r="AH48">
            <v>856.9133333333333</v>
          </cell>
          <cell r="AO48">
            <v>66.55</v>
          </cell>
        </row>
        <row r="49">
          <cell r="F49">
            <v>0.85</v>
          </cell>
          <cell r="P49">
            <v>0.85</v>
          </cell>
          <cell r="S49">
            <v>0.85</v>
          </cell>
          <cell r="T49">
            <v>107</v>
          </cell>
          <cell r="U49">
            <v>57</v>
          </cell>
          <cell r="X49">
            <v>0.85</v>
          </cell>
          <cell r="Y49">
            <v>87</v>
          </cell>
          <cell r="Z49">
            <v>54</v>
          </cell>
          <cell r="AC49">
            <v>0.85</v>
          </cell>
          <cell r="AD49">
            <v>28.6</v>
          </cell>
          <cell r="AE49">
            <v>26</v>
          </cell>
          <cell r="AF49">
            <v>0.85</v>
          </cell>
          <cell r="AG49">
            <v>0.85</v>
          </cell>
          <cell r="AH49">
            <v>0.85</v>
          </cell>
          <cell r="AO49">
            <v>2356.6</v>
          </cell>
        </row>
        <row r="50"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R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I51">
            <v>-1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R52">
            <v>0</v>
          </cell>
          <cell r="S52">
            <v>703</v>
          </cell>
          <cell r="T52">
            <v>23885</v>
          </cell>
          <cell r="U52">
            <v>15653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I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</row>
        <row r="53">
          <cell r="G53">
            <v>0</v>
          </cell>
          <cell r="P53">
            <v>0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R54">
            <v>0</v>
          </cell>
          <cell r="S54">
            <v>79</v>
          </cell>
          <cell r="T54">
            <v>0</v>
          </cell>
          <cell r="U54">
            <v>0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  <cell r="AR54" t="e">
            <v>#REF!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R55">
            <v>-61.75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I55">
            <v>-223.15000000000009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2758.0554545454543</v>
          </cell>
          <cell r="R56">
            <v>-1596.106666666667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G56">
            <v>1747</v>
          </cell>
          <cell r="AH56">
            <v>0.33333333333333331</v>
          </cell>
          <cell r="AI56">
            <v>-879.89000000000033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R57">
            <v>-88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117</v>
          </cell>
          <cell r="AG57">
            <v>96</v>
          </cell>
          <cell r="AH57">
            <v>0</v>
          </cell>
          <cell r="AI57">
            <v>-47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R58">
            <v>-511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I58">
            <v>-275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R60">
            <v>-1392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I60">
            <v>161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R61">
            <v>0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I61">
            <v>174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R62">
            <v>-1680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I62">
            <v>-1110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R63">
            <v>0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I63">
            <v>0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1097</v>
          </cell>
          <cell r="AK64">
            <v>0</v>
          </cell>
          <cell r="AN64">
            <v>0</v>
          </cell>
          <cell r="AO64">
            <v>1191</v>
          </cell>
          <cell r="AR64" t="e">
            <v>#REF!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R65">
            <v>-2031.6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I65">
            <v>-1701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9</v>
          </cell>
          <cell r="U66">
            <v>46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0</v>
          </cell>
          <cell r="AI66">
            <v>-363.63636363636363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R67">
            <v>-14</v>
          </cell>
          <cell r="S67">
            <v>549</v>
          </cell>
          <cell r="T67">
            <v>23</v>
          </cell>
          <cell r="U67">
            <v>14</v>
          </cell>
          <cell r="X67">
            <v>8.5</v>
          </cell>
          <cell r="Y67">
            <v>15</v>
          </cell>
          <cell r="Z67">
            <v>9</v>
          </cell>
          <cell r="AC67">
            <v>229.5</v>
          </cell>
          <cell r="AD67">
            <v>30</v>
          </cell>
          <cell r="AE67">
            <v>0</v>
          </cell>
          <cell r="AF67">
            <v>202</v>
          </cell>
          <cell r="AG67">
            <v>119</v>
          </cell>
          <cell r="AH67">
            <v>83</v>
          </cell>
          <cell r="AI67">
            <v>-19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O67">
            <v>175</v>
          </cell>
          <cell r="AP67">
            <v>151</v>
          </cell>
          <cell r="AQ67">
            <v>123</v>
          </cell>
          <cell r="AR67" t="e">
            <v>#REF!</v>
          </cell>
        </row>
        <row r="68">
          <cell r="F68">
            <v>0</v>
          </cell>
          <cell r="G68">
            <v>0</v>
          </cell>
          <cell r="P68">
            <v>0</v>
          </cell>
          <cell r="R68">
            <v>-79</v>
          </cell>
          <cell r="S68">
            <v>0</v>
          </cell>
          <cell r="T68">
            <v>135</v>
          </cell>
          <cell r="U68">
            <v>84</v>
          </cell>
          <cell r="X68">
            <v>0</v>
          </cell>
          <cell r="Y68">
            <v>87</v>
          </cell>
          <cell r="Z68">
            <v>59</v>
          </cell>
          <cell r="AC68">
            <v>0</v>
          </cell>
          <cell r="AD68">
            <v>0</v>
          </cell>
          <cell r="AE68">
            <v>0</v>
          </cell>
          <cell r="AF68">
            <v>63</v>
          </cell>
          <cell r="AG68">
            <v>16</v>
          </cell>
          <cell r="AH68">
            <v>0</v>
          </cell>
          <cell r="AI68">
            <v>-117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1031</v>
          </cell>
          <cell r="AP68">
            <v>0</v>
          </cell>
          <cell r="AQ68">
            <v>730</v>
          </cell>
          <cell r="AR68">
            <v>620</v>
          </cell>
        </row>
        <row r="69">
          <cell r="G69">
            <v>0</v>
          </cell>
          <cell r="H69">
            <v>4</v>
          </cell>
          <cell r="P69">
            <v>0</v>
          </cell>
          <cell r="R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I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R70">
            <v>-654.75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I70">
            <v>-368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R71">
            <v>0</v>
          </cell>
          <cell r="S71">
            <v>419.63636363636363</v>
          </cell>
          <cell r="T71">
            <v>0</v>
          </cell>
          <cell r="U71">
            <v>218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I71">
            <v>-70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  <cell r="AO71">
            <v>78.363636363636374</v>
          </cell>
          <cell r="AP71">
            <v>0</v>
          </cell>
          <cell r="AR71" t="e">
            <v>#REF!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R72">
            <v>-282.55</v>
          </cell>
          <cell r="S72">
            <v>23</v>
          </cell>
          <cell r="T72">
            <v>171</v>
          </cell>
          <cell r="U72">
            <v>104.45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I72">
            <v>-223.04999999999995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R73">
            <v>0</v>
          </cell>
          <cell r="S73">
            <v>134</v>
          </cell>
          <cell r="T73">
            <v>0</v>
          </cell>
          <cell r="U73">
            <v>0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I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</row>
        <row r="74">
          <cell r="F74">
            <v>0</v>
          </cell>
          <cell r="G74">
            <v>0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97.800000000000011</v>
          </cell>
          <cell r="AC74">
            <v>0</v>
          </cell>
          <cell r="AD74">
            <v>521.29</v>
          </cell>
          <cell r="AE74">
            <v>124.75999999999996</v>
          </cell>
          <cell r="AF74">
            <v>0</v>
          </cell>
          <cell r="AG74">
            <v>0</v>
          </cell>
          <cell r="AH74">
            <v>0</v>
          </cell>
          <cell r="AI74">
            <v>-223.04999999999995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</row>
        <row r="75">
          <cell r="G75">
            <v>0</v>
          </cell>
          <cell r="P75">
            <v>744.6</v>
          </cell>
          <cell r="R75">
            <v>-195.75</v>
          </cell>
          <cell r="S75">
            <v>0</v>
          </cell>
          <cell r="T75">
            <v>96</v>
          </cell>
          <cell r="U75">
            <v>55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-401.85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</row>
        <row r="76">
          <cell r="G76">
            <v>0</v>
          </cell>
          <cell r="P76">
            <v>289</v>
          </cell>
          <cell r="R76">
            <v>0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I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R79">
            <v>0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I79">
            <v>0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Q80">
            <v>0</v>
          </cell>
          <cell r="R80">
            <v>-7173.7066666666669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W80">
            <v>0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I80">
            <v>-4017.9400000000005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O80">
            <v>158068.1943939394</v>
          </cell>
          <cell r="AP80" t="e">
            <v>#REF!</v>
          </cell>
          <cell r="AQ80" t="e">
            <v>#REF!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R81">
            <v>-7173.7066666666669</v>
          </cell>
          <cell r="S81">
            <v>0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Q82">
            <v>0</v>
          </cell>
          <cell r="R82">
            <v>0</v>
          </cell>
          <cell r="S82">
            <v>72</v>
          </cell>
          <cell r="W82">
            <v>0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I82">
            <v>2287.3636363636365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  <cell r="AO82">
            <v>13869.303636363637</v>
          </cell>
          <cell r="AR82" t="e">
            <v>#REF!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R83">
            <v>0</v>
          </cell>
          <cell r="S83">
            <v>29.941666666666681</v>
          </cell>
          <cell r="T83">
            <v>0</v>
          </cell>
          <cell r="U83">
            <v>0</v>
          </cell>
          <cell r="X83">
            <v>21.25</v>
          </cell>
          <cell r="Y83">
            <v>0</v>
          </cell>
          <cell r="Z83">
            <v>0</v>
          </cell>
          <cell r="AC83">
            <v>27.2</v>
          </cell>
          <cell r="AD83">
            <v>0</v>
          </cell>
          <cell r="AE83">
            <v>0</v>
          </cell>
          <cell r="AF83">
            <v>33.716666666666676</v>
          </cell>
          <cell r="AG83">
            <v>26</v>
          </cell>
          <cell r="AH83">
            <v>7.7166666666666757</v>
          </cell>
          <cell r="AI83">
            <v>0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</row>
        <row r="84">
          <cell r="F84">
            <v>881</v>
          </cell>
          <cell r="G84">
            <v>392</v>
          </cell>
          <cell r="H84">
            <v>489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</row>
        <row r="85">
          <cell r="G85">
            <v>0</v>
          </cell>
          <cell r="H85">
            <v>0</v>
          </cell>
          <cell r="P85">
            <v>18</v>
          </cell>
          <cell r="R85">
            <v>0</v>
          </cell>
          <cell r="S85">
            <v>7.5</v>
          </cell>
          <cell r="T85">
            <v>0</v>
          </cell>
          <cell r="U85">
            <v>0</v>
          </cell>
          <cell r="X85">
            <v>5</v>
          </cell>
          <cell r="Y85">
            <v>0</v>
          </cell>
          <cell r="Z85">
            <v>0</v>
          </cell>
          <cell r="AC85">
            <v>1.7</v>
          </cell>
          <cell r="AD85">
            <v>212.7</v>
          </cell>
          <cell r="AE85">
            <v>0</v>
          </cell>
          <cell r="AF85">
            <v>85</v>
          </cell>
          <cell r="AG85">
            <v>85</v>
          </cell>
          <cell r="AH85">
            <v>0</v>
          </cell>
          <cell r="AI85">
            <v>-190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I86">
            <v>0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S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X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C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I87">
            <v>0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</row>
        <row r="88">
          <cell r="G88">
            <v>0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L88">
            <v>25518.786666666667</v>
          </cell>
          <cell r="AN88">
            <v>0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</row>
        <row r="89">
          <cell r="F89">
            <v>4189</v>
          </cell>
          <cell r="G89">
            <v>4189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I90">
            <v>-4079.6066666666666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0</v>
          </cell>
          <cell r="AI91">
            <v>-1243.5263636363638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P93">
            <v>4255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-952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R94">
            <v>0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I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N95">
            <v>0</v>
          </cell>
          <cell r="AO95">
            <v>3502.7</v>
          </cell>
          <cell r="AR95" t="e">
            <v>#REF!</v>
          </cell>
        </row>
        <row r="96"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N96">
            <v>0</v>
          </cell>
          <cell r="AO96" t="e">
            <v>#REF!</v>
          </cell>
          <cell r="AR96" t="e">
            <v>#REF!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I97">
            <v>0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I98">
            <v>0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R99">
            <v>0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I99">
            <v>0</v>
          </cell>
          <cell r="AK99">
            <v>3675.7</v>
          </cell>
          <cell r="AL99">
            <v>53480.441666666673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F100">
            <v>92</v>
          </cell>
          <cell r="P100">
            <v>361</v>
          </cell>
          <cell r="Q100">
            <v>31</v>
          </cell>
          <cell r="R100">
            <v>-344.5</v>
          </cell>
          <cell r="S100">
            <v>549</v>
          </cell>
          <cell r="W100">
            <v>2</v>
          </cell>
          <cell r="X100">
            <v>9</v>
          </cell>
          <cell r="AC100">
            <v>230</v>
          </cell>
          <cell r="AD100">
            <v>0</v>
          </cell>
          <cell r="AE100">
            <v>0</v>
          </cell>
          <cell r="AF100">
            <v>202</v>
          </cell>
          <cell r="AG100">
            <v>119</v>
          </cell>
          <cell r="AH100">
            <v>0</v>
          </cell>
          <cell r="AI100">
            <v>128</v>
          </cell>
          <cell r="AK100">
            <v>1360</v>
          </cell>
          <cell r="AL100">
            <v>53480.441666666666</v>
          </cell>
          <cell r="AM100">
            <v>30399.149232111693</v>
          </cell>
          <cell r="AO100">
            <v>26313.4</v>
          </cell>
          <cell r="AR100" t="e">
            <v>#REF!</v>
          </cell>
        </row>
        <row r="101">
          <cell r="F101">
            <v>0</v>
          </cell>
          <cell r="P101">
            <v>1369.2</v>
          </cell>
          <cell r="Q101">
            <v>0</v>
          </cell>
          <cell r="R101">
            <v>-344.5</v>
          </cell>
          <cell r="S101">
            <v>278</v>
          </cell>
          <cell r="X101">
            <v>9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K101">
            <v>287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F102">
            <v>463</v>
          </cell>
          <cell r="P102">
            <v>344.5</v>
          </cell>
          <cell r="R102">
            <v>0</v>
          </cell>
          <cell r="S102">
            <v>1399.2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I102">
            <v>0</v>
          </cell>
          <cell r="AK102">
            <v>2316.6999999999998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P103">
            <v>0</v>
          </cell>
          <cell r="Q103">
            <v>31</v>
          </cell>
          <cell r="R103">
            <v>0</v>
          </cell>
          <cell r="S103">
            <v>30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P104">
            <v>289</v>
          </cell>
          <cell r="Q104">
            <v>154</v>
          </cell>
          <cell r="R104">
            <v>0</v>
          </cell>
          <cell r="S104">
            <v>1765.45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K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F109">
            <v>463</v>
          </cell>
          <cell r="P109">
            <v>344.5</v>
          </cell>
          <cell r="R109">
            <v>0</v>
          </cell>
          <cell r="S109">
            <v>1369.2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K109">
            <v>2176.6999999999998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F110">
            <v>463</v>
          </cell>
          <cell r="P110">
            <v>344.5</v>
          </cell>
          <cell r="R110">
            <v>0</v>
          </cell>
          <cell r="S110">
            <v>1369.2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K110">
            <v>2176.6999999999998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F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535</v>
          </cell>
          <cell r="AK111">
            <v>0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F112">
            <v>0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F113">
            <v>0</v>
          </cell>
          <cell r="P113">
            <v>0</v>
          </cell>
          <cell r="R113">
            <v>0</v>
          </cell>
          <cell r="S113">
            <v>30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K113">
            <v>30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F114">
            <v>0</v>
          </cell>
          <cell r="P114">
            <v>0</v>
          </cell>
          <cell r="R114">
            <v>0</v>
          </cell>
          <cell r="S114">
            <v>30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K114">
            <v>30</v>
          </cell>
          <cell r="AO114">
            <v>1000</v>
          </cell>
          <cell r="AR114" t="e">
            <v>#REF!</v>
          </cell>
        </row>
        <row r="115">
          <cell r="F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K115">
            <v>0</v>
          </cell>
          <cell r="AO115">
            <v>6305</v>
          </cell>
          <cell r="AR115" t="e">
            <v>#REF!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R119">
            <v>0</v>
          </cell>
          <cell r="S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0</v>
          </cell>
          <cell r="AH121">
            <v>0</v>
          </cell>
          <cell r="AI121">
            <v>693</v>
          </cell>
          <cell r="AK121">
            <v>0</v>
          </cell>
          <cell r="AM121">
            <v>9756.2999999999993</v>
          </cell>
          <cell r="AO121">
            <v>36330.400000000001</v>
          </cell>
        </row>
        <row r="122">
          <cell r="F122">
            <v>595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K122">
            <v>595</v>
          </cell>
          <cell r="AM122">
            <v>9756.2999999999993</v>
          </cell>
          <cell r="AO122">
            <v>72795.399999999994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>
            <v>0</v>
          </cell>
          <cell r="AK123">
            <v>0</v>
          </cell>
          <cell r="AO123">
            <v>41703.840590909072</v>
          </cell>
        </row>
        <row r="124">
          <cell r="F124">
            <v>2805</v>
          </cell>
          <cell r="AI124">
            <v>0</v>
          </cell>
          <cell r="AK124">
            <v>2805</v>
          </cell>
          <cell r="AO124">
            <v>41703.840590909072</v>
          </cell>
        </row>
        <row r="125">
          <cell r="AI125">
            <v>0</v>
          </cell>
          <cell r="AK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AI126">
            <v>0</v>
          </cell>
          <cell r="AK126">
            <v>0</v>
          </cell>
          <cell r="AL126">
            <v>-13112.934166666666</v>
          </cell>
        </row>
        <row r="127">
          <cell r="F127">
            <v>0</v>
          </cell>
          <cell r="AI127">
            <v>0</v>
          </cell>
          <cell r="AK127">
            <v>0</v>
          </cell>
          <cell r="AO127">
            <v>15014.931681818174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I129">
            <v>0</v>
          </cell>
          <cell r="AK129">
            <v>5606.7</v>
          </cell>
        </row>
        <row r="130">
          <cell r="AI130">
            <v>0</v>
          </cell>
          <cell r="AK130">
            <v>-7506.2341666666662</v>
          </cell>
          <cell r="AL130">
            <v>5716.7</v>
          </cell>
          <cell r="AO130">
            <v>56002</v>
          </cell>
          <cell r="AQ130">
            <v>56002</v>
          </cell>
        </row>
        <row r="131">
          <cell r="AI131">
            <v>0</v>
          </cell>
          <cell r="AK131">
            <v>-7506.2341666666662</v>
          </cell>
          <cell r="AO131" t="e">
            <v>#REF!</v>
          </cell>
        </row>
        <row r="132">
          <cell r="AI132">
            <v>0</v>
          </cell>
          <cell r="AK132">
            <v>-10723.191666666666</v>
          </cell>
          <cell r="AL132">
            <v>2697.850767888307</v>
          </cell>
          <cell r="AM132">
            <v>-14286.292434554973</v>
          </cell>
          <cell r="AO132">
            <v>26.73</v>
          </cell>
        </row>
        <row r="133">
          <cell r="AI133">
            <v>0</v>
          </cell>
          <cell r="AO133" t="e">
            <v>#REF!</v>
          </cell>
        </row>
        <row r="134">
          <cell r="AI134">
            <v>0</v>
          </cell>
          <cell r="AK134">
            <v>-3216.9574999999995</v>
          </cell>
          <cell r="AO134">
            <v>0</v>
          </cell>
        </row>
        <row r="135">
          <cell r="AI135">
            <v>0</v>
          </cell>
        </row>
        <row r="136">
          <cell r="AI136">
            <v>0</v>
          </cell>
          <cell r="AO136">
            <v>36.19</v>
          </cell>
        </row>
        <row r="137">
          <cell r="AI137">
            <v>0</v>
          </cell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I138">
            <v>0</v>
          </cell>
          <cell r="AK138">
            <v>-14286.292434554973</v>
          </cell>
          <cell r="AM138">
            <v>0</v>
          </cell>
          <cell r="AO138">
            <v>0</v>
          </cell>
        </row>
        <row r="139">
          <cell r="AI139">
            <v>0</v>
          </cell>
          <cell r="AK139">
            <v>5.57</v>
          </cell>
          <cell r="AO139" t="e">
            <v>#DIV/0!</v>
          </cell>
          <cell r="AP139">
            <v>180931</v>
          </cell>
        </row>
        <row r="140">
          <cell r="AI140">
            <v>0</v>
          </cell>
          <cell r="AK140">
            <v>14.61</v>
          </cell>
          <cell r="AO140" t="e">
            <v>#DIV/0!</v>
          </cell>
        </row>
        <row r="141">
          <cell r="AI141">
            <v>0</v>
          </cell>
          <cell r="AK141">
            <v>0</v>
          </cell>
          <cell r="AM141">
            <v>0</v>
          </cell>
          <cell r="AO141">
            <v>0</v>
          </cell>
        </row>
        <row r="142">
          <cell r="P142">
            <v>0</v>
          </cell>
          <cell r="AI142">
            <v>0</v>
          </cell>
          <cell r="AO142">
            <v>2601</v>
          </cell>
        </row>
        <row r="143">
          <cell r="AI143">
            <v>0</v>
          </cell>
          <cell r="AK143">
            <v>8.3699999999999992</v>
          </cell>
          <cell r="AM143">
            <v>0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I144">
            <v>0</v>
          </cell>
          <cell r="AO144">
            <v>0</v>
          </cell>
        </row>
        <row r="145">
          <cell r="AI145">
            <v>0</v>
          </cell>
          <cell r="AK145">
            <v>7.68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I146">
            <v>0</v>
          </cell>
          <cell r="AK146">
            <v>33098</v>
          </cell>
          <cell r="AL146">
            <v>33098</v>
          </cell>
        </row>
        <row r="147"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AI148">
            <v>0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K153">
            <v>0</v>
          </cell>
          <cell r="AM153">
            <v>0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K154">
            <v>41892</v>
          </cell>
          <cell r="AL154">
            <v>33098</v>
          </cell>
          <cell r="AM154">
            <v>8794</v>
          </cell>
          <cell r="AO154" t="e">
            <v>#REF!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K156">
            <v>-20.100000000000001</v>
          </cell>
          <cell r="AL156">
            <v>8.9</v>
          </cell>
          <cell r="AM156">
            <v>-61.9</v>
          </cell>
          <cell r="AO156" t="e">
            <v>#REF!</v>
          </cell>
        </row>
        <row r="157"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K157">
            <v>14.976636652504762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F160">
            <v>0</v>
          </cell>
          <cell r="P160">
            <v>0</v>
          </cell>
          <cell r="R160">
            <v>0</v>
          </cell>
          <cell r="S160">
            <v>0</v>
          </cell>
          <cell r="X160">
            <v>0</v>
          </cell>
          <cell r="AC160">
            <v>0</v>
          </cell>
          <cell r="AI160">
            <v>0</v>
          </cell>
          <cell r="AK160">
            <v>0</v>
          </cell>
          <cell r="AO160" t="e">
            <v>#REF!</v>
          </cell>
        </row>
        <row r="161">
          <cell r="F161">
            <v>204</v>
          </cell>
          <cell r="P161">
            <v>744.6</v>
          </cell>
          <cell r="R161" t="e">
            <v>#REF!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I161">
            <v>0</v>
          </cell>
          <cell r="AK161">
            <v>5603.2</v>
          </cell>
          <cell r="AO161" t="e">
            <v>#REF!</v>
          </cell>
        </row>
        <row r="162">
          <cell r="F162">
            <v>204</v>
          </cell>
          <cell r="P162">
            <v>497.6</v>
          </cell>
          <cell r="Q162">
            <v>800</v>
          </cell>
          <cell r="R162">
            <v>-2024.5</v>
          </cell>
          <cell r="S162">
            <v>916.75</v>
          </cell>
          <cell r="T162">
            <v>0</v>
          </cell>
          <cell r="U162">
            <v>0</v>
          </cell>
          <cell r="W162">
            <v>0</v>
          </cell>
          <cell r="X162">
            <v>1694.1499999999999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242</v>
          </cell>
          <cell r="AG162">
            <v>242</v>
          </cell>
          <cell r="AH162">
            <v>0</v>
          </cell>
          <cell r="AI162" t="e">
            <v>#REF!</v>
          </cell>
          <cell r="AJ162">
            <v>0</v>
          </cell>
          <cell r="AK162">
            <v>3312.5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F163">
            <v>204</v>
          </cell>
          <cell r="P163">
            <v>247</v>
          </cell>
          <cell r="Q163">
            <v>154</v>
          </cell>
          <cell r="R163">
            <v>0</v>
          </cell>
          <cell r="S163">
            <v>303</v>
          </cell>
          <cell r="T163">
            <v>0</v>
          </cell>
          <cell r="U163">
            <v>0</v>
          </cell>
          <cell r="W163">
            <v>79</v>
          </cell>
          <cell r="X163">
            <v>73</v>
          </cell>
          <cell r="Y163">
            <v>0</v>
          </cell>
          <cell r="Z163">
            <v>0</v>
          </cell>
          <cell r="AC163">
            <v>87</v>
          </cell>
          <cell r="AD163">
            <v>0</v>
          </cell>
          <cell r="AE163">
            <v>0</v>
          </cell>
          <cell r="AF163">
            <v>99</v>
          </cell>
          <cell r="AG163">
            <v>99</v>
          </cell>
          <cell r="AH163">
            <v>0</v>
          </cell>
          <cell r="AI163">
            <v>30</v>
          </cell>
          <cell r="AJ163">
            <v>0</v>
          </cell>
          <cell r="AK163">
            <v>1013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P164">
            <v>5547.8736363636363</v>
          </cell>
          <cell r="Q164">
            <v>928</v>
          </cell>
          <cell r="R164">
            <v>-2532.4400000000005</v>
          </cell>
          <cell r="S164">
            <v>107</v>
          </cell>
          <cell r="T164">
            <v>1334</v>
          </cell>
          <cell r="U164">
            <v>830.15</v>
          </cell>
          <cell r="W164">
            <v>366</v>
          </cell>
          <cell r="X164">
            <v>54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92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161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F166">
            <v>14.170833333333334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K166">
            <v>14.170833333333334</v>
          </cell>
          <cell r="AM166">
            <v>5767.2999999999993</v>
          </cell>
          <cell r="AO166">
            <v>42000.375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P176">
            <v>132.19999999999999</v>
          </cell>
          <cell r="X176">
            <v>68.7</v>
          </cell>
          <cell r="AK176">
            <v>0</v>
          </cell>
          <cell r="AO176">
            <v>200.89999999999998</v>
          </cell>
        </row>
        <row r="177">
          <cell r="F177">
            <v>2805</v>
          </cell>
          <cell r="P177">
            <v>150.5</v>
          </cell>
          <cell r="T177">
            <v>150.5</v>
          </cell>
          <cell r="X177">
            <v>78.3</v>
          </cell>
          <cell r="AK177">
            <v>2805</v>
          </cell>
          <cell r="AO177">
            <v>228.8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  <cell r="AO179">
            <v>156.34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AO181">
            <v>31409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T183">
            <v>0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O183">
            <v>71.3</v>
          </cell>
          <cell r="AP183">
            <v>1507.2</v>
          </cell>
        </row>
        <row r="184">
          <cell r="AM184">
            <v>0</v>
          </cell>
          <cell r="AO184" t="str">
            <v>ОЧИК.18.02.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</row>
        <row r="190">
          <cell r="P190">
            <v>137.33000000000001</v>
          </cell>
          <cell r="S190">
            <v>15.3</v>
          </cell>
          <cell r="T190" t="e">
            <v>#DIV/0!</v>
          </cell>
          <cell r="U190" t="e">
            <v>#DIV/0!</v>
          </cell>
          <cell r="X190">
            <v>64.2</v>
          </cell>
          <cell r="Y190">
            <v>137.1</v>
          </cell>
          <cell r="Z190">
            <v>137.11000000000001</v>
          </cell>
          <cell r="AC190">
            <v>53.8</v>
          </cell>
          <cell r="AK190">
            <v>133.30000000000001</v>
          </cell>
          <cell r="AM190" t="str">
            <v/>
          </cell>
          <cell r="AO190">
            <v>221.49122807017542</v>
          </cell>
          <cell r="AP190" t="e">
            <v>#DIV/0!</v>
          </cell>
          <cell r="AQ190" t="e">
            <v>#DIV/0!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K195">
            <v>25661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K196">
            <v>0</v>
          </cell>
        </row>
        <row r="197"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K197">
            <v>0</v>
          </cell>
        </row>
        <row r="198">
          <cell r="T198">
            <v>306.60000000000002</v>
          </cell>
          <cell r="U198">
            <v>112.8</v>
          </cell>
          <cell r="X198">
            <v>82.5</v>
          </cell>
          <cell r="Y198">
            <v>301.89999999999998</v>
          </cell>
          <cell r="Z198">
            <v>116.3</v>
          </cell>
          <cell r="AC198">
            <v>82.5</v>
          </cell>
        </row>
        <row r="199">
          <cell r="T199">
            <v>130.50000000000003</v>
          </cell>
          <cell r="U199">
            <v>-50.8</v>
          </cell>
          <cell r="X199">
            <v>0</v>
          </cell>
          <cell r="Y199">
            <v>105.39999999999998</v>
          </cell>
          <cell r="Z199">
            <v>-47.899999999999991</v>
          </cell>
          <cell r="AC199">
            <v>0</v>
          </cell>
          <cell r="AK199">
            <v>0</v>
          </cell>
        </row>
        <row r="200">
          <cell r="S200">
            <v>0</v>
          </cell>
          <cell r="T200" t="e">
            <v>#DIV/0!</v>
          </cell>
          <cell r="U200" t="e">
            <v>#DIV/0!</v>
          </cell>
          <cell r="X200">
            <v>0</v>
          </cell>
          <cell r="Y200">
            <v>137.1</v>
          </cell>
          <cell r="Z200">
            <v>137.11000000000001</v>
          </cell>
          <cell r="AC200">
            <v>0</v>
          </cell>
          <cell r="AK200">
            <v>0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X202">
            <v>0</v>
          </cell>
          <cell r="Y202">
            <v>3874.858670999999</v>
          </cell>
          <cell r="Z202">
            <v>-3874.86571</v>
          </cell>
          <cell r="AC202">
            <v>0</v>
          </cell>
          <cell r="AK202">
            <v>0</v>
          </cell>
          <cell r="AO202">
            <v>75.839416058394164</v>
          </cell>
          <cell r="AP202" t="e">
            <v>#DIV/0!</v>
          </cell>
          <cell r="AQ202" t="e">
            <v>#DIV/0!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3">
          <cell r="AP223">
            <v>1507.2</v>
          </cell>
        </row>
        <row r="224"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7"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AG239" t="str">
            <v xml:space="preserve"> Голова правління 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"_____" ________2000 р.</v>
          </cell>
          <cell r="AP241" t="e">
            <v>#REF!</v>
          </cell>
        </row>
        <row r="242">
          <cell r="AP242" t="e">
            <v>#REF!</v>
          </cell>
        </row>
        <row r="243"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P251">
            <v>0</v>
          </cell>
          <cell r="S251">
            <v>0</v>
          </cell>
          <cell r="X251">
            <v>-5</v>
          </cell>
          <cell r="AK251" t="str">
            <v>тис.грн.</v>
          </cell>
          <cell r="AO251">
            <v>18639.400000000001</v>
          </cell>
          <cell r="AP251" t="e">
            <v>#REF!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  <cell r="AO253">
            <v>524</v>
          </cell>
          <cell r="AP253" t="e">
            <v>#REF!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U294">
            <v>-25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U295">
            <v>-1.375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U297">
            <v>-2.1590909090909096</v>
          </cell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S303" t="str">
            <v>ФМЗ ( з відрахуван)</v>
          </cell>
          <cell r="U303">
            <v>25</v>
          </cell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Q34" t="str">
            <v>КТМ</v>
          </cell>
          <cell r="Y34" t="str">
            <v xml:space="preserve">ТЕЦ-6 </v>
          </cell>
          <cell r="AL34">
            <v>605</v>
          </cell>
        </row>
        <row r="35">
          <cell r="AL35">
            <v>536.20000000000005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0</v>
          </cell>
        </row>
        <row r="42">
          <cell r="AL42">
            <v>0</v>
          </cell>
          <cell r="AM42">
            <v>1840</v>
          </cell>
        </row>
        <row r="43">
          <cell r="AL43">
            <v>395.6</v>
          </cell>
          <cell r="AM43">
            <v>0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  <cell r="AM46">
            <v>0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Y51">
            <v>9</v>
          </cell>
          <cell r="Z51">
            <v>11.975999999999999</v>
          </cell>
          <cell r="AA51">
            <v>48</v>
          </cell>
          <cell r="AB51">
            <v>38</v>
          </cell>
          <cell r="AC51">
            <v>10</v>
          </cell>
          <cell r="AD51">
            <v>0</v>
          </cell>
          <cell r="AE51">
            <v>-0.47200000000000841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Y52">
            <v>7</v>
          </cell>
          <cell r="Z52">
            <v>8.9600000000000009</v>
          </cell>
          <cell r="AA52">
            <v>100</v>
          </cell>
          <cell r="AB52">
            <v>79</v>
          </cell>
          <cell r="AC52">
            <v>21</v>
          </cell>
          <cell r="AD52">
            <v>5</v>
          </cell>
          <cell r="AE52">
            <v>8.2240000000000002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0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V53">
            <v>0</v>
          </cell>
          <cell r="W53">
            <v>0</v>
          </cell>
          <cell r="X53">
            <v>0</v>
          </cell>
          <cell r="Y53">
            <v>362</v>
          </cell>
          <cell r="Z53">
            <v>473.14400000000001</v>
          </cell>
          <cell r="AA53">
            <v>-300</v>
          </cell>
          <cell r="AB53">
            <v>-238</v>
          </cell>
          <cell r="AC53">
            <v>-62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T54">
            <v>22</v>
          </cell>
          <cell r="U54">
            <v>0</v>
          </cell>
          <cell r="V54">
            <v>44</v>
          </cell>
          <cell r="W54">
            <v>36</v>
          </cell>
          <cell r="X54">
            <v>8</v>
          </cell>
          <cell r="Y54">
            <v>343</v>
          </cell>
          <cell r="Z54">
            <v>447</v>
          </cell>
          <cell r="AA54">
            <v>47</v>
          </cell>
          <cell r="AB54">
            <v>37</v>
          </cell>
          <cell r="AC54">
            <v>10</v>
          </cell>
          <cell r="AD54">
            <v>5</v>
          </cell>
          <cell r="AE54">
            <v>8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Y55">
            <v>30041.25</v>
          </cell>
          <cell r="Z55">
            <v>14555.75</v>
          </cell>
          <cell r="AA55">
            <v>84</v>
          </cell>
          <cell r="AB55">
            <v>67</v>
          </cell>
          <cell r="AC55">
            <v>17</v>
          </cell>
          <cell r="AD55">
            <v>22308.272727272721</v>
          </cell>
          <cell r="AE55">
            <v>13842.727272727279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Y56">
            <v>30041.25</v>
          </cell>
          <cell r="Z56">
            <v>14555.75</v>
          </cell>
          <cell r="AA56">
            <v>13.333333333333334</v>
          </cell>
          <cell r="AB56">
            <v>11</v>
          </cell>
          <cell r="AC56">
            <v>2.3333333333333339</v>
          </cell>
          <cell r="AD56">
            <v>22308.272727272721</v>
          </cell>
          <cell r="AE56">
            <v>13842.727272727279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Y58">
            <v>0</v>
          </cell>
          <cell r="Z58">
            <v>0</v>
          </cell>
          <cell r="AA58">
            <v>10588</v>
          </cell>
          <cell r="AB58">
            <v>8403</v>
          </cell>
          <cell r="AC58">
            <v>2185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615.5454545454545</v>
          </cell>
          <cell r="S59">
            <v>1207.2727272727273</v>
          </cell>
          <cell r="T59">
            <v>0</v>
          </cell>
          <cell r="U59">
            <v>0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0</v>
          </cell>
          <cell r="AG59">
            <v>1134</v>
          </cell>
          <cell r="AH59">
            <v>0</v>
          </cell>
          <cell r="AI59">
            <v>692.36363636363637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10</v>
          </cell>
          <cell r="Z60">
            <v>13</v>
          </cell>
          <cell r="AA60">
            <v>0</v>
          </cell>
          <cell r="AB60">
            <v>0</v>
          </cell>
          <cell r="AC60">
            <v>0</v>
          </cell>
          <cell r="AD60">
            <v>7</v>
          </cell>
          <cell r="AE60">
            <v>11</v>
          </cell>
          <cell r="AF60">
            <v>670</v>
          </cell>
          <cell r="AG60">
            <v>253</v>
          </cell>
          <cell r="AH60">
            <v>417</v>
          </cell>
          <cell r="AI60">
            <v>38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Y61">
            <v>57</v>
          </cell>
          <cell r="Z61">
            <v>75</v>
          </cell>
          <cell r="AA61">
            <v>277.5690909090909</v>
          </cell>
          <cell r="AB61">
            <v>220</v>
          </cell>
          <cell r="AC61">
            <v>57.569090909090903</v>
          </cell>
          <cell r="AD61">
            <v>41</v>
          </cell>
          <cell r="AE61">
            <v>66</v>
          </cell>
          <cell r="AF61">
            <v>1135.8781818181817</v>
          </cell>
          <cell r="AG61">
            <v>969.3</v>
          </cell>
          <cell r="AH61">
            <v>166.57818181818175</v>
          </cell>
          <cell r="AI61">
            <v>222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Y63">
            <v>307</v>
          </cell>
          <cell r="Z63">
            <v>401</v>
          </cell>
          <cell r="AA63">
            <v>89</v>
          </cell>
          <cell r="AB63">
            <v>71</v>
          </cell>
          <cell r="AC63">
            <v>18</v>
          </cell>
          <cell r="AD63">
            <v>280</v>
          </cell>
          <cell r="AE63">
            <v>454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23</v>
          </cell>
          <cell r="U64">
            <v>120</v>
          </cell>
          <cell r="V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D65">
            <v>-12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T67">
            <v>205.32</v>
          </cell>
          <cell r="U67">
            <v>1078.68</v>
          </cell>
          <cell r="V67">
            <v>80</v>
          </cell>
          <cell r="X67">
            <v>829.73</v>
          </cell>
          <cell r="Y67">
            <v>307</v>
          </cell>
          <cell r="Z67">
            <v>401</v>
          </cell>
          <cell r="AA67">
            <v>300</v>
          </cell>
          <cell r="AC67">
            <v>766.44</v>
          </cell>
          <cell r="AD67">
            <v>292</v>
          </cell>
          <cell r="AE67">
            <v>454</v>
          </cell>
          <cell r="AF67">
            <v>554</v>
          </cell>
          <cell r="AG67">
            <v>554</v>
          </cell>
          <cell r="AH67">
            <v>0</v>
          </cell>
          <cell r="AI67">
            <v>0</v>
          </cell>
          <cell r="AJ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H68">
            <v>18.641999999999996</v>
          </cell>
          <cell r="P68">
            <v>0</v>
          </cell>
          <cell r="S68">
            <v>0</v>
          </cell>
          <cell r="T68">
            <v>125.15</v>
          </cell>
          <cell r="U68">
            <v>375.45000000000005</v>
          </cell>
          <cell r="V68">
            <v>0</v>
          </cell>
          <cell r="X68">
            <v>370.27272727272725</v>
          </cell>
          <cell r="Y68">
            <v>161</v>
          </cell>
          <cell r="Z68">
            <v>209.27272727272725</v>
          </cell>
          <cell r="AA68">
            <v>0</v>
          </cell>
          <cell r="AB68">
            <v>0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Y69">
            <v>86</v>
          </cell>
          <cell r="Z69">
            <v>111.81818181818181</v>
          </cell>
          <cell r="AA69">
            <v>273</v>
          </cell>
          <cell r="AB69">
            <v>455</v>
          </cell>
          <cell r="AC69">
            <v>118</v>
          </cell>
          <cell r="AD69">
            <v>55</v>
          </cell>
          <cell r="AE69">
            <v>89</v>
          </cell>
          <cell r="AF69">
            <v>-28</v>
          </cell>
          <cell r="AG69">
            <v>-28</v>
          </cell>
          <cell r="AH69">
            <v>0</v>
          </cell>
          <cell r="AK69">
            <v>716</v>
          </cell>
          <cell r="AL69">
            <v>194</v>
          </cell>
          <cell r="AM69">
            <v>581.90909090909088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Y70">
            <v>5</v>
          </cell>
          <cell r="Z70">
            <v>6</v>
          </cell>
          <cell r="AA70">
            <v>1777</v>
          </cell>
          <cell r="AB70">
            <v>1410</v>
          </cell>
          <cell r="AC70">
            <v>367</v>
          </cell>
          <cell r="AD70">
            <v>3</v>
          </cell>
          <cell r="AE70">
            <v>5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Y71">
            <v>27</v>
          </cell>
          <cell r="Z71">
            <v>36</v>
          </cell>
          <cell r="AA71">
            <v>157.09090909090909</v>
          </cell>
          <cell r="AB71">
            <v>125</v>
          </cell>
          <cell r="AC71">
            <v>32.090909090909093</v>
          </cell>
          <cell r="AD71">
            <v>17</v>
          </cell>
          <cell r="AE71">
            <v>28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Y73">
            <v>161</v>
          </cell>
          <cell r="Z73">
            <v>209.27272727272725</v>
          </cell>
          <cell r="AA73">
            <v>50</v>
          </cell>
          <cell r="AB73">
            <v>40</v>
          </cell>
          <cell r="AC73">
            <v>10</v>
          </cell>
          <cell r="AD73">
            <v>113</v>
          </cell>
          <cell r="AE73">
            <v>183.89999999999998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F75">
            <v>1093.1626666666668</v>
          </cell>
          <cell r="G75">
            <v>0</v>
          </cell>
          <cell r="H75">
            <v>591.16266666666672</v>
          </cell>
          <cell r="P75">
            <v>890</v>
          </cell>
          <cell r="S75">
            <v>0</v>
          </cell>
          <cell r="T75">
            <v>33.105600000000003</v>
          </cell>
          <cell r="U75">
            <v>45.054399999999994</v>
          </cell>
          <cell r="V75">
            <v>0</v>
          </cell>
          <cell r="W75">
            <v>0</v>
          </cell>
          <cell r="X75">
            <v>0</v>
          </cell>
          <cell r="Y75">
            <v>20</v>
          </cell>
          <cell r="Z75">
            <v>27.008000000000003</v>
          </cell>
          <cell r="AA75">
            <v>0</v>
          </cell>
          <cell r="AB75">
            <v>0</v>
          </cell>
          <cell r="AC75">
            <v>0</v>
          </cell>
          <cell r="AD75">
            <v>29</v>
          </cell>
          <cell r="AE75">
            <v>45.311999999999998</v>
          </cell>
          <cell r="AF75">
            <v>0</v>
          </cell>
          <cell r="AG75">
            <v>0</v>
          </cell>
          <cell r="AH75">
            <v>0</v>
          </cell>
          <cell r="AI75">
            <v>370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F76">
            <v>61.6666666666667</v>
          </cell>
          <cell r="G76">
            <v>0</v>
          </cell>
          <cell r="H76">
            <v>33.6666666666667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Y77">
            <v>20</v>
          </cell>
          <cell r="Z77">
            <v>27.008000000000003</v>
          </cell>
          <cell r="AA77">
            <v>119</v>
          </cell>
          <cell r="AB77">
            <v>80</v>
          </cell>
          <cell r="AC77">
            <v>39</v>
          </cell>
          <cell r="AD77">
            <v>29</v>
          </cell>
          <cell r="AE77">
            <v>45.311999999999998</v>
          </cell>
          <cell r="AF77">
            <v>210</v>
          </cell>
          <cell r="AG77">
            <v>151</v>
          </cell>
          <cell r="AH77">
            <v>59</v>
          </cell>
          <cell r="AI77">
            <v>370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P78">
            <v>20.52</v>
          </cell>
          <cell r="S78">
            <v>50.160000000000004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13</v>
          </cell>
          <cell r="Z78">
            <v>18.008000000000003</v>
          </cell>
          <cell r="AA78">
            <v>18</v>
          </cell>
          <cell r="AC78">
            <v>18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Y79">
            <v>0</v>
          </cell>
          <cell r="Z79">
            <v>0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Y80">
            <v>-4</v>
          </cell>
          <cell r="Z80">
            <v>-5</v>
          </cell>
          <cell r="AA80">
            <v>36</v>
          </cell>
          <cell r="AB80">
            <v>29</v>
          </cell>
          <cell r="AC80">
            <v>7</v>
          </cell>
          <cell r="AD80">
            <v>10</v>
          </cell>
          <cell r="AE80">
            <v>15</v>
          </cell>
          <cell r="AF80">
            <v>137</v>
          </cell>
          <cell r="AG80">
            <v>96</v>
          </cell>
          <cell r="AH80">
            <v>41</v>
          </cell>
          <cell r="AI80">
            <v>89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Q85">
            <v>0</v>
          </cell>
          <cell r="R85">
            <v>0</v>
          </cell>
          <cell r="S85">
            <v>1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4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51</v>
          </cell>
          <cell r="AG85">
            <v>51</v>
          </cell>
          <cell r="AH85">
            <v>0</v>
          </cell>
          <cell r="AI85">
            <v>692.36363636363637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27960.62</v>
          </cell>
          <cell r="AM88">
            <v>64335.387133138429</v>
          </cell>
          <cell r="AN88">
            <v>0</v>
          </cell>
        </row>
        <row r="89">
          <cell r="F89">
            <v>6512</v>
          </cell>
          <cell r="G89">
            <v>6512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0</v>
          </cell>
          <cell r="AI92">
            <v>7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  <cell r="AN95">
            <v>0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D97">
            <v>37916.270909090912</v>
          </cell>
          <cell r="AF97">
            <v>4438.8781818181815</v>
          </cell>
          <cell r="AG97">
            <v>3590.3</v>
          </cell>
          <cell r="AH97">
            <v>848.57818181818175</v>
          </cell>
          <cell r="AI97">
            <v>459.13299999999998</v>
          </cell>
          <cell r="AJ97">
            <v>0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I98">
            <v>391.28499999999997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X100">
            <v>0</v>
          </cell>
          <cell r="AA100">
            <v>300</v>
          </cell>
          <cell r="AC100">
            <v>0</v>
          </cell>
          <cell r="AF100">
            <v>554</v>
          </cell>
          <cell r="AG100">
            <v>554</v>
          </cell>
          <cell r="AH100">
            <v>0</v>
          </cell>
          <cell r="AI100">
            <v>67.847999999999999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X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  <cell r="AK104">
            <v>0</v>
          </cell>
        </row>
        <row r="105">
          <cell r="S105">
            <v>0</v>
          </cell>
          <cell r="V105">
            <v>0</v>
          </cell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550</v>
          </cell>
          <cell r="S106">
            <v>530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0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366</v>
          </cell>
          <cell r="S109">
            <v>2158</v>
          </cell>
          <cell r="V109">
            <v>0</v>
          </cell>
          <cell r="X109">
            <v>-0.3360000000000003</v>
          </cell>
          <cell r="AA109">
            <v>0</v>
          </cell>
          <cell r="AC109">
            <v>0.28000000000000114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2524</v>
          </cell>
          <cell r="AL109">
            <v>25.641990811638593</v>
          </cell>
          <cell r="AM109">
            <v>62.718009188361407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366</v>
          </cell>
          <cell r="S110">
            <v>2158</v>
          </cell>
          <cell r="X110">
            <v>-0.42800000000000082</v>
          </cell>
          <cell r="AA110">
            <v>0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2524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S112">
            <v>0</v>
          </cell>
          <cell r="V112">
            <v>0</v>
          </cell>
          <cell r="X112">
            <v>-0.42800000000000082</v>
          </cell>
          <cell r="AA112">
            <v>0</v>
          </cell>
          <cell r="AC112">
            <v>30.067999999999998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516.33333333333337</v>
          </cell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4483.4666666666662</v>
          </cell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F123">
            <v>-13094</v>
          </cell>
          <cell r="S123">
            <v>0</v>
          </cell>
          <cell r="V123">
            <v>0</v>
          </cell>
          <cell r="AF123">
            <v>0</v>
          </cell>
          <cell r="AK123">
            <v>0</v>
          </cell>
          <cell r="AL123">
            <v>-17847.22298181818</v>
          </cell>
        </row>
        <row r="124">
          <cell r="F124">
            <v>3400</v>
          </cell>
          <cell r="AK124">
            <v>3400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0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  <cell r="AL127">
            <v>7980.1429999999991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  <cell r="AL129">
            <v>-2928.6667456494397</v>
          </cell>
          <cell r="AM129">
            <v>-6403.0537998050931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M134">
            <v>59008</v>
          </cell>
          <cell r="AO134">
            <v>0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12.3</v>
          </cell>
        </row>
        <row r="143">
          <cell r="AK143">
            <v>8.91</v>
          </cell>
          <cell r="AL143">
            <v>55902</v>
          </cell>
          <cell r="AO143" t="e">
            <v>#DIV/0!</v>
          </cell>
        </row>
        <row r="145">
          <cell r="AJ145">
            <v>300</v>
          </cell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  <cell r="AL153">
            <v>-5</v>
          </cell>
          <cell r="AM153">
            <v>-9.8000000000000007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L155">
            <v>15.84425894181101</v>
          </cell>
          <cell r="AM155">
            <v>35.546987951807232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16.923193342793478</v>
          </cell>
          <cell r="AL157">
            <v>-100</v>
          </cell>
          <cell r="AM157">
            <v>-100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  <cell r="AL158">
            <v>0</v>
          </cell>
          <cell r="AM158">
            <v>0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14.7</v>
          </cell>
          <cell r="AA160">
            <v>0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X164">
            <v>271.81818181818181</v>
          </cell>
          <cell r="AA164">
            <v>12</v>
          </cell>
          <cell r="AC164">
            <v>197</v>
          </cell>
          <cell r="AF164">
            <v>10</v>
          </cell>
          <cell r="AG164">
            <v>117.09090909090909</v>
          </cell>
          <cell r="AK164">
            <v>112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0</v>
          </cell>
        </row>
        <row r="166">
          <cell r="F166">
            <v>14.170833333333334</v>
          </cell>
          <cell r="S166">
            <v>500.6</v>
          </cell>
          <cell r="X166">
            <v>370.27272727272725</v>
          </cell>
          <cell r="AC166">
            <v>296.89999999999998</v>
          </cell>
          <cell r="AK166">
            <v>14.170833333333334</v>
          </cell>
        </row>
        <row r="167">
          <cell r="F167">
            <v>459</v>
          </cell>
          <cell r="P167">
            <v>168</v>
          </cell>
          <cell r="S167">
            <v>640</v>
          </cell>
          <cell r="V167">
            <v>458.81818181818181</v>
          </cell>
          <cell r="X167">
            <v>0</v>
          </cell>
          <cell r="AA167">
            <v>216.09090909090909</v>
          </cell>
          <cell r="AC167">
            <v>0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X168">
            <v>0</v>
          </cell>
          <cell r="AA168">
            <v>1560.909090909091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2513.090909090909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1440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1777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459</v>
          </cell>
          <cell r="G170">
            <v>3715.6352121212117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459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0</v>
          </cell>
          <cell r="AH175">
            <v>297</v>
          </cell>
          <cell r="AJ175">
            <v>0</v>
          </cell>
          <cell r="A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  <cell r="AK176">
            <v>0</v>
          </cell>
        </row>
        <row r="177">
          <cell r="F177">
            <v>3400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X178">
            <v>148.90400000000596</v>
          </cell>
          <cell r="Y178">
            <v>0</v>
          </cell>
          <cell r="Z178">
            <v>0</v>
          </cell>
          <cell r="AA178">
            <v>597.66</v>
          </cell>
          <cell r="AC178">
            <v>235.56000000000279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G183" t="str">
            <v>АПАРАТ ЕЛЕКТРО</v>
          </cell>
          <cell r="H183" t="str">
            <v>АПАРАТ ТЕПЛО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A183">
            <v>237.66666666666663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>
            <v>1556.9999999999998</v>
          </cell>
          <cell r="AG183">
            <v>937.00000000000023</v>
          </cell>
          <cell r="AH183">
            <v>620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P183">
            <v>1507.2</v>
          </cell>
        </row>
        <row r="184">
          <cell r="AO184" t="str">
            <v>ОЧИК.18.02.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11.3</v>
          </cell>
          <cell r="V190">
            <v>58.7</v>
          </cell>
          <cell r="X190">
            <v>15343</v>
          </cell>
          <cell r="AA190">
            <v>55</v>
          </cell>
          <cell r="AC190">
            <v>12185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0</v>
          </cell>
          <cell r="AA193">
            <v>192.5</v>
          </cell>
          <cell r="AC193">
            <v>0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X194">
            <v>82.5</v>
          </cell>
          <cell r="AA194">
            <v>10588</v>
          </cell>
          <cell r="AC194">
            <v>82.5</v>
          </cell>
          <cell r="AK194">
            <v>24063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24063</v>
          </cell>
        </row>
        <row r="196">
          <cell r="S196">
            <v>0</v>
          </cell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X198">
            <v>44.8</v>
          </cell>
          <cell r="AA198">
            <v>82.5</v>
          </cell>
          <cell r="AC198">
            <v>36.700000000000003</v>
          </cell>
          <cell r="AK198">
            <v>81.5</v>
          </cell>
        </row>
        <row r="199">
          <cell r="V199">
            <v>0</v>
          </cell>
          <cell r="X199">
            <v>61.9</v>
          </cell>
          <cell r="AA199">
            <v>0</v>
          </cell>
          <cell r="AC199">
            <v>50.6</v>
          </cell>
          <cell r="AK199">
            <v>0</v>
          </cell>
        </row>
        <row r="200">
          <cell r="F200">
            <v>75</v>
          </cell>
          <cell r="P200">
            <v>75</v>
          </cell>
          <cell r="S200">
            <v>0</v>
          </cell>
          <cell r="V200">
            <v>0</v>
          </cell>
          <cell r="AA200">
            <v>0</v>
          </cell>
          <cell r="AJ200">
            <v>0</v>
          </cell>
          <cell r="AK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V202">
            <v>0</v>
          </cell>
          <cell r="X202">
            <v>29254</v>
          </cell>
          <cell r="AA202">
            <v>0</v>
          </cell>
          <cell r="AC202">
            <v>23966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385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385</v>
          </cell>
          <cell r="AL205">
            <v>52349.522727272721</v>
          </cell>
          <cell r="AM205">
            <v>47648.477272727279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X206">
            <v>290.52999999999997</v>
          </cell>
          <cell r="Y206">
            <v>451.07</v>
          </cell>
          <cell r="Z206">
            <v>167.5</v>
          </cell>
          <cell r="AA206">
            <v>0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0</v>
          </cell>
          <cell r="AL206">
            <v>460.42</v>
          </cell>
          <cell r="AM206">
            <v>171.34</v>
          </cell>
          <cell r="AO206">
            <v>14810</v>
          </cell>
        </row>
        <row r="207">
          <cell r="AK207">
            <v>0</v>
          </cell>
          <cell r="AM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I255" t="str">
            <v>ТИС.ГРН.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Q256" t="str">
            <v>ТМ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Y256" t="str">
            <v>Е/Е</v>
          </cell>
          <cell r="Z256" t="str">
            <v xml:space="preserve"> Т/Е</v>
          </cell>
          <cell r="AA256">
            <v>624</v>
          </cell>
          <cell r="AB256">
            <v>1140</v>
          </cell>
          <cell r="AC256">
            <v>314.99999999999994</v>
          </cell>
          <cell r="AD256" t="str">
            <v>Е/Е</v>
          </cell>
          <cell r="AE256" t="str">
            <v xml:space="preserve"> Т/Е</v>
          </cell>
          <cell r="AF256">
            <v>987.99999999999977</v>
          </cell>
          <cell r="AG256">
            <v>823.00000000000023</v>
          </cell>
          <cell r="AH256">
            <v>158</v>
          </cell>
          <cell r="AI256" t="str">
            <v xml:space="preserve">ДОП.ВИР. </v>
          </cell>
          <cell r="AJ256" t="str">
            <v>ДОП.ВИР. СТ.ОРГ.</v>
          </cell>
          <cell r="AK256">
            <v>47832.559913419922</v>
          </cell>
          <cell r="AL256" t="str">
            <v>АК КЕ ВСЬОГО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6512</v>
          </cell>
          <cell r="AM259">
            <v>111785.25</v>
          </cell>
        </row>
        <row r="260">
          <cell r="F260">
            <v>7379.804761904762</v>
          </cell>
          <cell r="G260">
            <v>1797</v>
          </cell>
          <cell r="H260">
            <v>2794.6643333333327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212</v>
          </cell>
          <cell r="AE260">
            <v>347.18000000000109</v>
          </cell>
          <cell r="AF260">
            <v>0</v>
          </cell>
          <cell r="AG260">
            <v>0</v>
          </cell>
          <cell r="AH260">
            <v>0</v>
          </cell>
          <cell r="AI260">
            <v>743.90400000000022</v>
          </cell>
          <cell r="AJ260">
            <v>-2455</v>
          </cell>
          <cell r="AK260">
            <v>7379.804761904762</v>
          </cell>
          <cell r="AM260">
            <v>23577.368640000012</v>
          </cell>
        </row>
        <row r="261">
          <cell r="F261">
            <v>921.33333333333337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I270">
            <v>0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I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568</v>
          </cell>
          <cell r="AG273">
            <v>530</v>
          </cell>
          <cell r="AH273">
            <v>45</v>
          </cell>
          <cell r="AI273">
            <v>0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Q274">
            <v>0</v>
          </cell>
          <cell r="R274">
            <v>0</v>
          </cell>
          <cell r="S274">
            <v>636</v>
          </cell>
          <cell r="T274">
            <v>835.56363636363631</v>
          </cell>
          <cell r="U274">
            <v>846.70909090909095</v>
          </cell>
          <cell r="V274">
            <v>132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100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343</v>
          </cell>
          <cell r="AG274">
            <v>300</v>
          </cell>
          <cell r="AH274">
            <v>43</v>
          </cell>
          <cell r="AI274">
            <v>1904.3636363636365</v>
          </cell>
          <cell r="AK274">
            <v>1703</v>
          </cell>
        </row>
        <row r="275">
          <cell r="F275">
            <v>762</v>
          </cell>
          <cell r="G275">
            <v>233</v>
          </cell>
          <cell r="H275">
            <v>274.45454545454538</v>
          </cell>
          <cell r="P275">
            <v>7</v>
          </cell>
          <cell r="S275">
            <v>65</v>
          </cell>
          <cell r="T275">
            <v>813.56363636363631</v>
          </cell>
          <cell r="U275">
            <v>846.70909090909095</v>
          </cell>
          <cell r="V275">
            <v>44</v>
          </cell>
          <cell r="X275">
            <v>837.81818181818176</v>
          </cell>
          <cell r="Y275">
            <v>245</v>
          </cell>
          <cell r="Z275">
            <v>321</v>
          </cell>
          <cell r="AA275">
            <v>47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25</v>
          </cell>
          <cell r="AG275">
            <v>30</v>
          </cell>
          <cell r="AH275">
            <v>2</v>
          </cell>
          <cell r="AI275">
            <v>1904.3636363636365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22</v>
          </cell>
          <cell r="U276">
            <v>0</v>
          </cell>
          <cell r="V276">
            <v>100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130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150</v>
          </cell>
          <cell r="AG276">
            <v>150</v>
          </cell>
          <cell r="AH276">
            <v>0</v>
          </cell>
          <cell r="AI276">
            <v>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50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50</v>
          </cell>
          <cell r="AG277">
            <v>50</v>
          </cell>
          <cell r="AH277">
            <v>0</v>
          </cell>
          <cell r="AI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I278">
            <v>0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15.96</v>
          </cell>
          <cell r="AA279">
            <v>-300</v>
          </cell>
          <cell r="AC279">
            <v>13.224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X280">
            <v>2.5700000000000003</v>
          </cell>
          <cell r="AA280">
            <v>0</v>
          </cell>
          <cell r="AC280">
            <v>15.42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363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0</v>
          </cell>
          <cell r="AI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I283">
            <v>0</v>
          </cell>
          <cell r="AK283">
            <v>54477.380519480525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I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-181</v>
          </cell>
          <cell r="AE287">
            <v>-292.09090909090912</v>
          </cell>
          <cell r="AF287">
            <v>429.81818181818176</v>
          </cell>
          <cell r="AG287">
            <v>430</v>
          </cell>
          <cell r="AH287">
            <v>-0.18181818181818699</v>
          </cell>
          <cell r="AI287">
            <v>-1904.3636363636365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1400.789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I290">
            <v>515.13300000000004</v>
          </cell>
          <cell r="AK290">
            <v>5204</v>
          </cell>
        </row>
        <row r="291">
          <cell r="F291">
            <v>2</v>
          </cell>
          <cell r="P291">
            <v>13</v>
          </cell>
          <cell r="Q291">
            <v>0</v>
          </cell>
          <cell r="R291">
            <v>0</v>
          </cell>
          <cell r="S291">
            <v>212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115</v>
          </cell>
          <cell r="AG291">
            <v>70</v>
          </cell>
          <cell r="AH291">
            <v>38</v>
          </cell>
          <cell r="AI291">
            <v>132.79999999999998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X292">
            <v>-0.42800000000000082</v>
          </cell>
          <cell r="AA292">
            <v>84</v>
          </cell>
          <cell r="AC292">
            <v>30.067999999999998</v>
          </cell>
          <cell r="AF292">
            <v>194</v>
          </cell>
          <cell r="AG292">
            <v>133</v>
          </cell>
          <cell r="AH292">
            <v>61</v>
          </cell>
          <cell r="AI292">
            <v>280.596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X293">
            <v>-0.3360000000000003</v>
          </cell>
          <cell r="AA293">
            <v>101</v>
          </cell>
          <cell r="AC293">
            <v>0.28000000000000114</v>
          </cell>
          <cell r="AF293">
            <v>210</v>
          </cell>
          <cell r="AG293">
            <v>151</v>
          </cell>
          <cell r="AH293">
            <v>59</v>
          </cell>
          <cell r="AI293">
            <v>88.560000000000016</v>
          </cell>
          <cell r="AK293">
            <v>3908</v>
          </cell>
        </row>
        <row r="294">
          <cell r="F294">
            <v>1046.7225066666667</v>
          </cell>
          <cell r="P294">
            <v>0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370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X295">
            <v>4.5600000000000023</v>
          </cell>
          <cell r="AA295">
            <v>0</v>
          </cell>
          <cell r="AC295">
            <v>54</v>
          </cell>
          <cell r="AF295">
            <v>13</v>
          </cell>
          <cell r="AG295">
            <v>13</v>
          </cell>
          <cell r="AH295">
            <v>0</v>
          </cell>
          <cell r="AI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I296">
            <v>0</v>
          </cell>
          <cell r="AK296">
            <v>54477.380519480525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191</v>
          </cell>
          <cell r="AI297">
            <v>370</v>
          </cell>
          <cell r="AK297">
            <v>0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C299">
            <v>26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I299">
            <v>13.7</v>
          </cell>
          <cell r="AK299">
            <v>54477.380519480525</v>
          </cell>
        </row>
        <row r="300">
          <cell r="F300">
            <v>0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3400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J328">
            <v>2455</v>
          </cell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S33">
            <v>52204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  <cell r="AM46">
            <v>0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F53">
            <v>10.333333333333334</v>
          </cell>
          <cell r="G53">
            <v>0</v>
          </cell>
          <cell r="H53">
            <v>7.3333333333333339</v>
          </cell>
          <cell r="P53">
            <v>0</v>
          </cell>
          <cell r="S53">
            <v>384</v>
          </cell>
          <cell r="T53">
            <v>299.52</v>
          </cell>
          <cell r="U53">
            <v>84.480000000000018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205</v>
          </cell>
          <cell r="AG53">
            <v>201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T54">
            <v>21</v>
          </cell>
          <cell r="U54">
            <v>0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F57">
            <v>0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477</v>
          </cell>
          <cell r="S59">
            <v>928.27272727272725</v>
          </cell>
          <cell r="T59">
            <v>0</v>
          </cell>
          <cell r="U59">
            <v>0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0</v>
          </cell>
          <cell r="AI59">
            <v>279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671</v>
          </cell>
          <cell r="AP59">
            <v>0</v>
          </cell>
          <cell r="AQ59">
            <v>1909.9582121935346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I61">
            <v>0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21</v>
          </cell>
          <cell r="U64">
            <v>109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85</v>
          </cell>
          <cell r="Y67">
            <v>191</v>
          </cell>
          <cell r="Z67">
            <v>424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I67">
            <v>0</v>
          </cell>
          <cell r="AJ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O67">
            <v>423</v>
          </cell>
          <cell r="AP67">
            <v>23</v>
          </cell>
          <cell r="AQ67">
            <v>1312.3333333333335</v>
          </cell>
        </row>
        <row r="68">
          <cell r="F68">
            <v>0</v>
          </cell>
          <cell r="G68">
            <v>0</v>
          </cell>
          <cell r="H68">
            <v>66</v>
          </cell>
          <cell r="P68">
            <v>0</v>
          </cell>
          <cell r="S68">
            <v>0</v>
          </cell>
          <cell r="T68">
            <v>218.25</v>
          </cell>
          <cell r="U68">
            <v>654.75</v>
          </cell>
          <cell r="X68">
            <v>0</v>
          </cell>
          <cell r="Y68">
            <v>198</v>
          </cell>
          <cell r="Z68">
            <v>440</v>
          </cell>
          <cell r="AC68">
            <v>0</v>
          </cell>
          <cell r="AD68">
            <v>0</v>
          </cell>
          <cell r="AE68">
            <v>0</v>
          </cell>
          <cell r="AF68">
            <v>260</v>
          </cell>
          <cell r="AG68">
            <v>260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1039</v>
          </cell>
          <cell r="AP68">
            <v>0</v>
          </cell>
          <cell r="AQ68">
            <v>902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H69">
            <v>0</v>
          </cell>
          <cell r="AK69">
            <v>2543.6666666666665</v>
          </cell>
          <cell r="AL69">
            <v>161</v>
          </cell>
          <cell r="AM69">
            <v>620.90909090909099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F75">
            <v>1748</v>
          </cell>
          <cell r="G75">
            <v>0</v>
          </cell>
          <cell r="H75">
            <v>1264</v>
          </cell>
          <cell r="P75">
            <v>671.5</v>
          </cell>
          <cell r="S75">
            <v>0</v>
          </cell>
          <cell r="T75">
            <v>116.82000000000001</v>
          </cell>
          <cell r="U75">
            <v>165.18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633.66666666666663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0</v>
          </cell>
          <cell r="H76">
            <v>76</v>
          </cell>
          <cell r="P76">
            <v>1075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I77">
            <v>633.66666666666663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P78">
            <v>66</v>
          </cell>
          <cell r="S78">
            <v>177</v>
          </cell>
          <cell r="T78">
            <v>0</v>
          </cell>
          <cell r="U78">
            <v>0</v>
          </cell>
          <cell r="X78">
            <v>56</v>
          </cell>
          <cell r="Y78">
            <v>0</v>
          </cell>
          <cell r="Z78">
            <v>0</v>
          </cell>
          <cell r="AC78">
            <v>43</v>
          </cell>
          <cell r="AD78">
            <v>0</v>
          </cell>
          <cell r="AE78">
            <v>0</v>
          </cell>
          <cell r="AF78">
            <v>163</v>
          </cell>
          <cell r="AG78">
            <v>149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I80">
            <v>39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0</v>
          </cell>
          <cell r="AE81">
            <v>0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0</v>
          </cell>
          <cell r="H85">
            <v>0</v>
          </cell>
          <cell r="P85">
            <v>14</v>
          </cell>
          <cell r="Q85">
            <v>0</v>
          </cell>
          <cell r="R85">
            <v>0</v>
          </cell>
          <cell r="S85">
            <v>1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10</v>
          </cell>
          <cell r="AD85">
            <v>128</v>
          </cell>
          <cell r="AE85">
            <v>265</v>
          </cell>
          <cell r="AF85">
            <v>53</v>
          </cell>
          <cell r="AG85">
            <v>51</v>
          </cell>
          <cell r="AH85">
            <v>2</v>
          </cell>
          <cell r="AI85">
            <v>279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24819.119999999995</v>
          </cell>
          <cell r="AM88">
            <v>61760.806685114578</v>
          </cell>
          <cell r="AN88">
            <v>0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4580</v>
          </cell>
          <cell r="G89">
            <v>4580</v>
          </cell>
          <cell r="H89">
            <v>0</v>
          </cell>
          <cell r="AH89">
            <v>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0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0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I97">
            <v>54.400000000000006</v>
          </cell>
          <cell r="AJ97">
            <v>0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I100">
            <v>0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AK104">
            <v>0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P107">
            <v>800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  <cell r="AL123">
            <v>-12062.791969696958</v>
          </cell>
        </row>
        <row r="124">
          <cell r="F124">
            <v>0</v>
          </cell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500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4000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2000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F127">
            <v>1060</v>
          </cell>
          <cell r="AK127">
            <v>-1422.1253030302919</v>
          </cell>
          <cell r="AL127">
            <v>10640.666666666666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  <cell r="AM129">
            <v>-6871.4733517812419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-2424.1295454545448</v>
          </cell>
          <cell r="AN137" t="e">
            <v>#DIV/0!</v>
          </cell>
          <cell r="AO137">
            <v>0</v>
          </cell>
        </row>
        <row r="138">
          <cell r="AK138">
            <v>0</v>
          </cell>
          <cell r="AN138">
            <v>0</v>
          </cell>
        </row>
        <row r="140">
          <cell r="AK140">
            <v>7825</v>
          </cell>
          <cell r="AM140">
            <v>7825</v>
          </cell>
          <cell r="AN140" t="e">
            <v>#DIV/0!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J142">
            <v>0</v>
          </cell>
          <cell r="AK142">
            <v>4.95</v>
          </cell>
          <cell r="AN142" t="e">
            <v>#DIV/0!</v>
          </cell>
          <cell r="AO142" t="e">
            <v>#DIV/0!</v>
          </cell>
        </row>
        <row r="143">
          <cell r="AK143">
            <v>14.64</v>
          </cell>
          <cell r="AL143">
            <v>43363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J145">
            <v>300</v>
          </cell>
        </row>
        <row r="146">
          <cell r="AK146">
            <v>9.23</v>
          </cell>
          <cell r="AL146">
            <v>-42411.38422397634</v>
          </cell>
          <cell r="AM146">
            <v>-62873.473351781242</v>
          </cell>
          <cell r="AO146" t="e">
            <v>#DIV/0!</v>
          </cell>
        </row>
        <row r="147">
          <cell r="S147">
            <v>0</v>
          </cell>
          <cell r="AK147">
            <v>865.25</v>
          </cell>
        </row>
        <row r="148">
          <cell r="AK148">
            <v>7.62</v>
          </cell>
          <cell r="AO148" t="e">
            <v>#DIV/0!</v>
          </cell>
        </row>
        <row r="149">
          <cell r="AJ149">
            <v>0</v>
          </cell>
          <cell r="AK149">
            <v>36515</v>
          </cell>
          <cell r="AL149">
            <v>36515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S153">
            <v>0</v>
          </cell>
          <cell r="AK153">
            <v>865.25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44340</v>
          </cell>
          <cell r="AL157">
            <v>36515</v>
          </cell>
          <cell r="AM157">
            <v>7825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K161">
            <v>0</v>
          </cell>
          <cell r="AL161">
            <v>0</v>
          </cell>
          <cell r="AM161">
            <v>0</v>
          </cell>
        </row>
        <row r="162">
          <cell r="AK162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14.170833333333334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14.170833333333334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196</v>
          </cell>
          <cell r="Q170">
            <v>0</v>
          </cell>
          <cell r="R170">
            <v>0</v>
          </cell>
          <cell r="S170">
            <v>580.5454545454545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270.36363636363637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179.90909090909091</v>
          </cell>
          <cell r="AD170">
            <v>26701</v>
          </cell>
          <cell r="AE170">
            <v>0</v>
          </cell>
          <cell r="AF170">
            <v>297.72727272727275</v>
          </cell>
          <cell r="AG170">
            <v>298</v>
          </cell>
          <cell r="AH170">
            <v>0</v>
          </cell>
          <cell r="AI170">
            <v>118.4</v>
          </cell>
          <cell r="AJ170">
            <v>0</v>
          </cell>
          <cell r="AK170">
            <v>1226.818181818182</v>
          </cell>
        </row>
        <row r="171">
          <cell r="F171">
            <v>-459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1156.8545454545454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620.43636363636358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1174.7909090909091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2493.0818181818177</v>
          </cell>
        </row>
        <row r="172">
          <cell r="F172">
            <v>0</v>
          </cell>
          <cell r="S172">
            <v>1737.3999999999999</v>
          </cell>
          <cell r="X172">
            <v>890.8</v>
          </cell>
          <cell r="AC172">
            <v>1354.7</v>
          </cell>
          <cell r="AG172">
            <v>0</v>
          </cell>
          <cell r="AK172">
            <v>0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F174">
            <v>8992</v>
          </cell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J175">
            <v>0</v>
          </cell>
          <cell r="AK175">
            <v>4792.8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D176">
            <v>65</v>
          </cell>
          <cell r="AE176">
            <v>134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K180">
            <v>3500</v>
          </cell>
          <cell r="AO180">
            <v>1507.2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N181" t="str">
            <v>ОЧИК.18.02.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  <cell r="AO187" t="str">
            <v>ОЧИК.18.02.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N190">
            <v>0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  <cell r="AN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82.5</v>
          </cell>
          <cell r="AC201">
            <v>82.5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0</v>
          </cell>
          <cell r="AC202">
            <v>0</v>
          </cell>
          <cell r="AK202">
            <v>0</v>
          </cell>
          <cell r="AN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0</v>
          </cell>
          <cell r="Y205">
            <v>37.5</v>
          </cell>
          <cell r="Z205">
            <v>83.5</v>
          </cell>
          <cell r="AC205">
            <v>0</v>
          </cell>
          <cell r="AD205">
            <v>34.799999999999997</v>
          </cell>
          <cell r="AE205">
            <v>71.600000000000009</v>
          </cell>
          <cell r="AK205">
            <v>0</v>
          </cell>
          <cell r="AL205">
            <v>72.3</v>
          </cell>
          <cell r="AM205">
            <v>267</v>
          </cell>
          <cell r="AN205">
            <v>356.4</v>
          </cell>
          <cell r="AO205">
            <v>75.839416058394164</v>
          </cell>
          <cell r="AP205">
            <v>281.5</v>
          </cell>
        </row>
        <row r="206">
          <cell r="S206">
            <v>18925</v>
          </cell>
          <cell r="X206">
            <v>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0</v>
          </cell>
          <cell r="AD206">
            <v>12644.477434679333</v>
          </cell>
          <cell r="AE206">
            <v>12106.522565320667</v>
          </cell>
          <cell r="AK206">
            <v>0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103.9</v>
          </cell>
          <cell r="AP206">
            <v>11697.572951739618</v>
          </cell>
        </row>
        <row r="207">
          <cell r="F207">
            <v>75</v>
          </cell>
          <cell r="P207">
            <v>75</v>
          </cell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 t="e">
            <v>#DIV/0!</v>
          </cell>
          <cell r="AP207">
            <v>41.55</v>
          </cell>
          <cell r="AQ207" t="str">
            <v/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M208">
            <v>0</v>
          </cell>
          <cell r="AN208">
            <v>52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14810</v>
          </cell>
          <cell r="AP209">
            <v>11697.572951739618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6">
          <cell r="AP226">
            <v>1507.2</v>
          </cell>
        </row>
        <row r="227">
          <cell r="AO227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5">
          <cell r="AG245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0">
          <cell r="F250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I255" t="str">
            <v>ТИС.ГРН.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G256" t="str">
            <v>АПАРАТ ЕЛЕКТРО</v>
          </cell>
          <cell r="H256" t="str">
            <v>АПАРАТ ТЕПЛО</v>
          </cell>
          <cell r="P256">
            <v>3642.12</v>
          </cell>
          <cell r="Q256" t="str">
            <v>ТМ</v>
          </cell>
          <cell r="S256">
            <v>4914.9412121212117</v>
          </cell>
          <cell r="T256" t="str">
            <v>ВИРОБН</v>
          </cell>
          <cell r="U256" t="str">
            <v>ПЕРЕД</v>
          </cell>
          <cell r="X256">
            <v>1941.8530303030293</v>
          </cell>
          <cell r="Y256" t="str">
            <v>Е/Е</v>
          </cell>
          <cell r="Z256" t="str">
            <v xml:space="preserve"> Т/Е</v>
          </cell>
          <cell r="AC256">
            <v>1753.5509090909086</v>
          </cell>
          <cell r="AD256" t="str">
            <v>Е/Е</v>
          </cell>
          <cell r="AE256" t="str">
            <v xml:space="preserve"> Т/Е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I256" t="str">
            <v xml:space="preserve">ДОП.ВИР. </v>
          </cell>
          <cell r="AJ256" t="str">
            <v>ДОП.ВИР. СТ.ОРГ.</v>
          </cell>
          <cell r="AK256">
            <v>20774.514545454542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Q259">
            <v>0</v>
          </cell>
          <cell r="R259">
            <v>0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>
            <v>0</v>
          </cell>
          <cell r="W259">
            <v>0</v>
          </cell>
          <cell r="X259">
            <v>474.66666666666572</v>
          </cell>
          <cell r="Y259">
            <v>691</v>
          </cell>
          <cell r="Z259">
            <v>244.46666666666613</v>
          </cell>
          <cell r="AA259">
            <v>0</v>
          </cell>
          <cell r="AB259">
            <v>0</v>
          </cell>
          <cell r="AC259">
            <v>-208.00000000000045</v>
          </cell>
          <cell r="AD259">
            <v>402</v>
          </cell>
          <cell r="AE259">
            <v>814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I259">
            <v>976.66666666666663</v>
          </cell>
          <cell r="AJ259">
            <v>0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G260">
            <v>1551</v>
          </cell>
          <cell r="H260">
            <v>2654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50</v>
          </cell>
          <cell r="AE260">
            <v>89</v>
          </cell>
          <cell r="AF260">
            <v>0</v>
          </cell>
          <cell r="AG260">
            <v>0</v>
          </cell>
          <cell r="AH260">
            <v>0</v>
          </cell>
          <cell r="AI260">
            <v>697.66666666666663</v>
          </cell>
          <cell r="AJ260">
            <v>-2455</v>
          </cell>
          <cell r="AK260">
            <v>39331.976190476191</v>
          </cell>
          <cell r="AM260">
            <v>18030.423809523811</v>
          </cell>
        </row>
        <row r="261">
          <cell r="F261">
            <v>24967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I272">
            <v>0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D273">
            <v>0</v>
          </cell>
          <cell r="AE273">
            <v>0</v>
          </cell>
          <cell r="AF273">
            <v>3163.81</v>
          </cell>
          <cell r="AG273">
            <v>2773.05</v>
          </cell>
          <cell r="AH273">
            <v>278.76</v>
          </cell>
          <cell r="AI273">
            <v>0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Q274">
            <v>0</v>
          </cell>
          <cell r="R274">
            <v>0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0</v>
          </cell>
          <cell r="W274">
            <v>0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0</v>
          </cell>
          <cell r="AB274">
            <v>0</v>
          </cell>
          <cell r="AC274">
            <v>534.76</v>
          </cell>
          <cell r="AD274">
            <v>117</v>
          </cell>
          <cell r="AE274">
            <v>240</v>
          </cell>
          <cell r="AF274">
            <v>1724.76</v>
          </cell>
          <cell r="AG274">
            <v>1494</v>
          </cell>
          <cell r="AH274">
            <v>230.75999999999996</v>
          </cell>
          <cell r="AI274">
            <v>279</v>
          </cell>
          <cell r="AK274">
            <v>6913.51</v>
          </cell>
        </row>
        <row r="275">
          <cell r="F275">
            <v>0</v>
          </cell>
          <cell r="G275">
            <v>106</v>
          </cell>
          <cell r="H275">
            <v>278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D275">
            <v>112</v>
          </cell>
          <cell r="AE275">
            <v>231</v>
          </cell>
          <cell r="AF275">
            <v>2</v>
          </cell>
          <cell r="AG275">
            <v>2</v>
          </cell>
          <cell r="AH275">
            <v>0</v>
          </cell>
          <cell r="AI275">
            <v>279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D276">
            <v>5</v>
          </cell>
          <cell r="AE276">
            <v>9</v>
          </cell>
          <cell r="AF276">
            <v>767.05</v>
          </cell>
          <cell r="AG276">
            <v>1024.05</v>
          </cell>
          <cell r="AH276">
            <v>-369</v>
          </cell>
          <cell r="AI276">
            <v>0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Q277">
            <v>0</v>
          </cell>
          <cell r="R277">
            <v>0</v>
          </cell>
          <cell r="S277">
            <v>750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115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110</v>
          </cell>
          <cell r="AD277">
            <v>0</v>
          </cell>
          <cell r="AE277">
            <v>0</v>
          </cell>
          <cell r="AF277">
            <v>455</v>
          </cell>
          <cell r="AG277">
            <v>714</v>
          </cell>
          <cell r="AH277">
            <v>-371</v>
          </cell>
          <cell r="AI277">
            <v>0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I278">
            <v>0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H279">
            <v>0</v>
          </cell>
          <cell r="AI279">
            <v>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I283">
            <v>0</v>
          </cell>
          <cell r="AK283">
            <v>1111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I286">
            <v>0</v>
          </cell>
          <cell r="AK286">
            <v>46195.597402597406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Q289">
            <v>0</v>
          </cell>
          <cell r="R289">
            <v>0</v>
          </cell>
          <cell r="S289">
            <v>3582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-15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-70</v>
          </cell>
          <cell r="AD289">
            <v>0</v>
          </cell>
          <cell r="AE289">
            <v>0</v>
          </cell>
          <cell r="AF289">
            <v>-1054.4000000000001</v>
          </cell>
          <cell r="AG289">
            <v>-150</v>
          </cell>
          <cell r="AH289">
            <v>-904.4</v>
          </cell>
          <cell r="AI289">
            <v>752.06666666666661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I290">
            <v>118.4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I293">
            <v>0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Q294">
            <v>0</v>
          </cell>
          <cell r="R294">
            <v>0</v>
          </cell>
          <cell r="S294">
            <v>97.666666666666629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12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-372</v>
          </cell>
          <cell r="AD294">
            <v>0</v>
          </cell>
          <cell r="AE294">
            <v>0</v>
          </cell>
          <cell r="AF294">
            <v>3.3333333333333144</v>
          </cell>
          <cell r="AG294">
            <v>70</v>
          </cell>
          <cell r="AH294">
            <v>45.333333333333314</v>
          </cell>
          <cell r="AI294">
            <v>633.66666666666663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I295">
            <v>0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I296">
            <v>0</v>
          </cell>
          <cell r="AK296">
            <v>3865</v>
          </cell>
        </row>
        <row r="297">
          <cell r="F297">
            <v>1643</v>
          </cell>
          <cell r="P297">
            <v>0</v>
          </cell>
          <cell r="S297">
            <v>282</v>
          </cell>
          <cell r="X297">
            <v>115</v>
          </cell>
          <cell r="AC297">
            <v>84</v>
          </cell>
          <cell r="AF297">
            <v>0</v>
          </cell>
          <cell r="AG297">
            <v>0</v>
          </cell>
          <cell r="AH297">
            <v>0</v>
          </cell>
          <cell r="AI297">
            <v>633.66666666666663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I298">
            <v>0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I299">
            <v>0</v>
          </cell>
          <cell r="AK299">
            <v>46195.597402597406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191</v>
          </cell>
          <cell r="AI300">
            <v>-279</v>
          </cell>
          <cell r="AK300">
            <v>0</v>
          </cell>
        </row>
        <row r="301">
          <cell r="AH301">
            <v>191</v>
          </cell>
          <cell r="AK301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P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S311">
            <v>0</v>
          </cell>
          <cell r="AK311">
            <v>3500</v>
          </cell>
        </row>
        <row r="312">
          <cell r="F312">
            <v>8992</v>
          </cell>
          <cell r="S312">
            <v>0</v>
          </cell>
          <cell r="AK312">
            <v>8992</v>
          </cell>
        </row>
        <row r="313">
          <cell r="F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6">
          <cell r="AK316">
            <v>0</v>
          </cell>
        </row>
        <row r="317">
          <cell r="S317">
            <v>0</v>
          </cell>
          <cell r="AK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J328">
            <v>2455</v>
          </cell>
          <cell r="AK328">
            <v>1972</v>
          </cell>
          <cell r="AM328">
            <v>1502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5868.9761904761908</v>
          </cell>
          <cell r="AM329">
            <v>5868.9761904761908</v>
          </cell>
        </row>
        <row r="330">
          <cell r="AJ330">
            <v>36</v>
          </cell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J332">
            <v>36</v>
          </cell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  <cell r="AM334">
            <v>3500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  <cell r="AM336">
            <v>1990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  <cell r="AM346">
            <v>328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J358">
            <v>-2491</v>
          </cell>
          <cell r="AK358">
            <v>-141.00000000000006</v>
          </cell>
          <cell r="AM358" t="e">
            <v>#REF!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0">
          <cell r="F370">
            <v>0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  <cell r="AK384" t="str">
            <v>АК "КЕ"</v>
          </cell>
          <cell r="AL384" t="str">
            <v>Е/Е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G386">
            <v>35</v>
          </cell>
          <cell r="H386">
            <v>35</v>
          </cell>
          <cell r="P386" t="str">
            <v>ПЛАН</v>
          </cell>
          <cell r="S386">
            <v>14.333333333333332</v>
          </cell>
          <cell r="X386" t="str">
            <v>ПЛАН</v>
          </cell>
          <cell r="Y386">
            <v>56</v>
          </cell>
          <cell r="Z386">
            <v>56</v>
          </cell>
          <cell r="AC386" t="str">
            <v>ПЛАН</v>
          </cell>
          <cell r="AD386">
            <v>106</v>
          </cell>
          <cell r="AE386">
            <v>105</v>
          </cell>
          <cell r="AK386" t="str">
            <v>ПЛАН</v>
          </cell>
          <cell r="AL386" t="str">
            <v>ПЛАН</v>
          </cell>
          <cell r="AM386">
            <v>226.33333333333334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D387">
            <v>1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D388">
            <v>92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D389">
            <v>8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D390">
            <v>0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D391">
            <v>0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D396">
            <v>4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D397">
            <v>0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14</v>
          </cell>
          <cell r="AK398">
            <v>0</v>
          </cell>
          <cell r="AL398">
            <v>196.5</v>
          </cell>
          <cell r="AM398">
            <v>196.83333333333334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D399">
            <v>0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4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D401">
            <v>0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10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D403">
            <v>0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0</v>
          </cell>
          <cell r="AL405">
            <v>41</v>
          </cell>
          <cell r="AM405">
            <v>42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H409">
            <v>43</v>
          </cell>
          <cell r="P409">
            <v>0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9</v>
          </cell>
          <cell r="AK409">
            <v>0</v>
          </cell>
          <cell r="AL409">
            <v>373.16666666666663</v>
          </cell>
          <cell r="AM409">
            <v>373.16666666666663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D410">
            <v>0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1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D416">
            <v>0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D419">
            <v>1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D420">
            <v>0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D421">
            <v>3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D422">
            <v>0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D423">
            <v>0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D424">
            <v>2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D425">
            <v>0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1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D432">
            <v>0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1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D438">
            <v>0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D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D441">
            <v>0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13">
          <cell r="C13" t="str">
            <v>І.В.ПЛАЧКОВ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U27" t="str">
            <v>ЗАТВЕРДЖУЮ</v>
          </cell>
          <cell r="Y27" t="str">
            <v>ЯЩЕНКО Б.В.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P32">
            <v>313</v>
          </cell>
          <cell r="Q32">
            <v>248</v>
          </cell>
          <cell r="T32">
            <v>166</v>
          </cell>
          <cell r="V32">
            <v>391</v>
          </cell>
        </row>
        <row r="33">
          <cell r="N33">
            <v>130.30000000000001</v>
          </cell>
          <cell r="P33">
            <v>283.95999999999998</v>
          </cell>
          <cell r="Q33">
            <v>233.6</v>
          </cell>
          <cell r="T33">
            <v>143.30000000000001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K40">
            <v>788</v>
          </cell>
          <cell r="O40">
            <v>68</v>
          </cell>
          <cell r="Q40">
            <v>519</v>
          </cell>
          <cell r="R40">
            <v>67</v>
          </cell>
          <cell r="U40">
            <v>415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K42">
            <v>788</v>
          </cell>
          <cell r="O42">
            <v>68</v>
          </cell>
          <cell r="Q42">
            <v>519</v>
          </cell>
          <cell r="R42">
            <v>67</v>
          </cell>
          <cell r="U42">
            <v>415</v>
          </cell>
          <cell r="W42">
            <v>171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K45">
            <v>1685.4545454545455</v>
          </cell>
          <cell r="L45">
            <v>728.25818181818181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S45">
            <v>541.63636363636363</v>
          </cell>
          <cell r="T45">
            <v>177</v>
          </cell>
          <cell r="U45" t="e">
            <v>#REF!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K47">
            <v>777</v>
          </cell>
          <cell r="L47">
            <v>388.5</v>
          </cell>
          <cell r="M47" t="e">
            <v>#REF!</v>
          </cell>
          <cell r="N47" t="e">
            <v>#REF!</v>
          </cell>
          <cell r="O47">
            <v>258</v>
          </cell>
          <cell r="P47" t="e">
            <v>#REF!</v>
          </cell>
          <cell r="Q47" t="e">
            <v>#REF!</v>
          </cell>
          <cell r="S47">
            <v>218</v>
          </cell>
          <cell r="T47">
            <v>71</v>
          </cell>
          <cell r="U47" t="e">
            <v>#REF!</v>
          </cell>
          <cell r="W47">
            <v>340</v>
          </cell>
          <cell r="X47">
            <v>239</v>
          </cell>
          <cell r="Y47">
            <v>101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120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0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T51">
            <v>31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S52">
            <v>14</v>
          </cell>
          <cell r="T52">
            <v>5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>
            <v>20436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20436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248.63636363636363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14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>
            <v>80</v>
          </cell>
          <cell r="T59">
            <v>26</v>
          </cell>
          <cell r="U59" t="e">
            <v>#REF!</v>
          </cell>
          <cell r="V59" t="e">
            <v>#REF!</v>
          </cell>
          <cell r="W59" t="e">
            <v>#REF!</v>
          </cell>
          <cell r="X59">
            <v>261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E60">
            <v>0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T60">
            <v>0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734</v>
          </cell>
          <cell r="T61">
            <v>240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E63">
            <v>68.333333333333329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176</v>
          </cell>
          <cell r="T63">
            <v>58</v>
          </cell>
          <cell r="U63" t="e">
            <v>#REF!</v>
          </cell>
          <cell r="V63" t="e">
            <v>#REF!</v>
          </cell>
          <cell r="W63" t="e">
            <v>#REF!</v>
          </cell>
          <cell r="X63">
            <v>84</v>
          </cell>
          <cell r="Y63">
            <v>0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>
            <v>0</v>
          </cell>
          <cell r="T64">
            <v>0</v>
          </cell>
          <cell r="U64" t="e">
            <v>#REF!</v>
          </cell>
          <cell r="V64" t="e">
            <v>#REF!</v>
          </cell>
          <cell r="W64" t="e">
            <v>#REF!</v>
          </cell>
          <cell r="Y64">
            <v>0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558</v>
          </cell>
          <cell r="T65">
            <v>182</v>
          </cell>
          <cell r="U65" t="e">
            <v>#REF!</v>
          </cell>
          <cell r="V65" t="e">
            <v>#REF!</v>
          </cell>
          <cell r="W65" t="e">
            <v>#REF!</v>
          </cell>
          <cell r="X65">
            <v>410</v>
          </cell>
          <cell r="Y65">
            <v>80</v>
          </cell>
        </row>
        <row r="66">
          <cell r="C66" t="e">
            <v>#REF!</v>
          </cell>
          <cell r="D66" t="e">
            <v>#REF!</v>
          </cell>
          <cell r="E66">
            <v>0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449</v>
          </cell>
          <cell r="T66">
            <v>147</v>
          </cell>
          <cell r="U66" t="e">
            <v>#REF!</v>
          </cell>
          <cell r="V66" t="e">
            <v>#REF!</v>
          </cell>
          <cell r="W66" t="e">
            <v>#REF!</v>
          </cell>
          <cell r="X66">
            <v>272</v>
          </cell>
          <cell r="Y66">
            <v>0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144</v>
          </cell>
          <cell r="T67">
            <v>47</v>
          </cell>
          <cell r="U67" t="e">
            <v>#REF!</v>
          </cell>
          <cell r="V67" t="e">
            <v>#REF!</v>
          </cell>
          <cell r="W67" t="e">
            <v>#REF!</v>
          </cell>
          <cell r="X67">
            <v>0</v>
          </cell>
          <cell r="Y67">
            <v>88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S69">
            <v>47</v>
          </cell>
          <cell r="T69">
            <v>15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0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449</v>
          </cell>
          <cell r="T71">
            <v>147</v>
          </cell>
          <cell r="U71" t="e">
            <v>#REF!</v>
          </cell>
          <cell r="V71" t="e">
            <v>#REF!</v>
          </cell>
          <cell r="W71" t="e">
            <v>#REF!</v>
          </cell>
          <cell r="X71">
            <v>272</v>
          </cell>
          <cell r="Y71">
            <v>0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S72">
            <v>0</v>
          </cell>
          <cell r="T72">
            <v>0</v>
          </cell>
          <cell r="U72" t="e">
            <v>#REF!</v>
          </cell>
          <cell r="V72" t="e">
            <v>#REF!</v>
          </cell>
          <cell r="W72" t="e">
            <v>#REF!</v>
          </cell>
          <cell r="Y72">
            <v>0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>
            <v>164</v>
          </cell>
          <cell r="K73">
            <v>282</v>
          </cell>
          <cell r="L73">
            <v>116.82000000000001</v>
          </cell>
          <cell r="M73" t="e">
            <v>#REF!</v>
          </cell>
          <cell r="N73" t="e">
            <v>#REF!</v>
          </cell>
          <cell r="O73">
            <v>114</v>
          </cell>
          <cell r="P73" t="e">
            <v>#REF!</v>
          </cell>
          <cell r="Q73" t="e">
            <v>#REF!</v>
          </cell>
          <cell r="S73">
            <v>84</v>
          </cell>
          <cell r="T73">
            <v>28</v>
          </cell>
          <cell r="U73" t="e">
            <v>#REF!</v>
          </cell>
          <cell r="V73" t="e">
            <v>#REF!</v>
          </cell>
          <cell r="W73" t="e">
            <v>#REF!</v>
          </cell>
          <cell r="X73">
            <v>186.2</v>
          </cell>
          <cell r="Y73">
            <v>38.799999999999997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</row>
        <row r="78">
          <cell r="C78" t="e">
            <v>#REF!</v>
          </cell>
          <cell r="D78" t="e">
            <v>#REF!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P80">
            <v>0</v>
          </cell>
          <cell r="Q80">
            <v>0</v>
          </cell>
          <cell r="T80">
            <v>0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I82">
            <v>2412.727272727273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S82">
            <v>22358.636363636364</v>
          </cell>
          <cell r="T82">
            <v>8958.4774346793329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D87">
            <v>0</v>
          </cell>
          <cell r="E87">
            <v>0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  <cell r="Y87">
            <v>0</v>
          </cell>
        </row>
        <row r="88">
          <cell r="C88" t="e">
            <v>#REF!</v>
          </cell>
          <cell r="D88">
            <v>462</v>
          </cell>
          <cell r="E88">
            <v>560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  <cell r="Y88">
            <v>0</v>
          </cell>
        </row>
        <row r="89">
          <cell r="C89" t="e">
            <v>#REF!</v>
          </cell>
          <cell r="D89">
            <v>126</v>
          </cell>
          <cell r="E89">
            <v>474</v>
          </cell>
          <cell r="I89" t="e">
            <v>#REF!</v>
          </cell>
          <cell r="J89" t="e">
            <v>#REF!</v>
          </cell>
          <cell r="K89">
            <v>0</v>
          </cell>
          <cell r="L89">
            <v>0</v>
          </cell>
          <cell r="M89" t="e">
            <v>#REF!</v>
          </cell>
          <cell r="N89">
            <v>0</v>
          </cell>
          <cell r="O89">
            <v>0</v>
          </cell>
          <cell r="P89" t="e">
            <v>#REF!</v>
          </cell>
          <cell r="Q89">
            <v>0</v>
          </cell>
          <cell r="R89">
            <v>0</v>
          </cell>
          <cell r="S89" t="e">
            <v>#REF!</v>
          </cell>
          <cell r="T89">
            <v>0</v>
          </cell>
          <cell r="U89" t="e">
            <v>#REF!</v>
          </cell>
          <cell r="V89">
            <v>0</v>
          </cell>
          <cell r="Y89">
            <v>0</v>
          </cell>
        </row>
        <row r="90">
          <cell r="C90" t="e">
            <v>#REF!</v>
          </cell>
          <cell r="D90">
            <v>3</v>
          </cell>
          <cell r="E90">
            <v>10</v>
          </cell>
          <cell r="I90" t="e">
            <v>#REF!</v>
          </cell>
          <cell r="J90" t="e">
            <v>#REF!</v>
          </cell>
          <cell r="K90">
            <v>7</v>
          </cell>
          <cell r="M90" t="e">
            <v>#REF!</v>
          </cell>
          <cell r="N90">
            <v>0</v>
          </cell>
          <cell r="O90">
            <v>36</v>
          </cell>
          <cell r="P90" t="e">
            <v>#REF!</v>
          </cell>
          <cell r="Q90">
            <v>25</v>
          </cell>
          <cell r="R90">
            <v>0</v>
          </cell>
          <cell r="S90" t="e">
            <v>#REF!</v>
          </cell>
          <cell r="T90">
            <v>0</v>
          </cell>
          <cell r="U90" t="e">
            <v>#REF!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D93">
            <v>12441</v>
          </cell>
          <cell r="E93">
            <v>3107.878787878788</v>
          </cell>
          <cell r="I93" t="e">
            <v>#REF!</v>
          </cell>
          <cell r="J93" t="e">
            <v>#REF!</v>
          </cell>
          <cell r="K93">
            <v>27297.727272727272</v>
          </cell>
          <cell r="L93">
            <v>24197.766363636361</v>
          </cell>
          <cell r="M93" t="e">
            <v>#REF!</v>
          </cell>
          <cell r="N93">
            <v>0</v>
          </cell>
          <cell r="O93">
            <v>25393.727272727272</v>
          </cell>
          <cell r="P93" t="e">
            <v>#REF!</v>
          </cell>
          <cell r="Q93">
            <v>16124.915077605321</v>
          </cell>
          <cell r="R93">
            <v>0</v>
          </cell>
          <cell r="S93" t="e">
            <v>#REF!</v>
          </cell>
          <cell r="T93">
            <v>8958.4774346793329</v>
          </cell>
          <cell r="U93" t="e">
            <v>#REF!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</row>
        <row r="94">
          <cell r="C94" t="e">
            <v>#REF!</v>
          </cell>
          <cell r="D94">
            <v>1149</v>
          </cell>
          <cell r="E94">
            <v>3107.878787878788</v>
          </cell>
          <cell r="I94" t="e">
            <v>#REF!</v>
          </cell>
          <cell r="J94" t="e">
            <v>#REF!</v>
          </cell>
          <cell r="K94">
            <v>8371.7272727272721</v>
          </cell>
          <cell r="L94">
            <v>5271.7663636363613</v>
          </cell>
          <cell r="M94" t="e">
            <v>#REF!</v>
          </cell>
          <cell r="N94">
            <v>0</v>
          </cell>
          <cell r="O94">
            <v>2885.7272727272721</v>
          </cell>
          <cell r="P94" t="e">
            <v>#REF!</v>
          </cell>
          <cell r="Q94">
            <v>1991.8272727272724</v>
          </cell>
          <cell r="R94">
            <v>0</v>
          </cell>
          <cell r="S94" t="e">
            <v>#REF!</v>
          </cell>
          <cell r="T94">
            <v>629</v>
          </cell>
          <cell r="U94" t="e">
            <v>#REF!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K96">
            <v>1225.4545454545455</v>
          </cell>
          <cell r="L96">
            <v>529.25818181818181</v>
          </cell>
          <cell r="M96" t="e">
            <v>#REF!</v>
          </cell>
          <cell r="N96">
            <v>0</v>
          </cell>
          <cell r="O96">
            <v>474.90909090909093</v>
          </cell>
          <cell r="P96" t="e">
            <v>#REF!</v>
          </cell>
          <cell r="Q96">
            <v>326.90909090909093</v>
          </cell>
          <cell r="S96" t="e">
            <v>#REF!</v>
          </cell>
          <cell r="U96" t="e">
            <v>#REF!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 t="e">
            <v>#REF!</v>
          </cell>
          <cell r="D97">
            <v>101</v>
          </cell>
          <cell r="I97" t="e">
            <v>#REF!</v>
          </cell>
          <cell r="J97" t="e">
            <v>#REF!</v>
          </cell>
          <cell r="K97">
            <v>2576</v>
          </cell>
          <cell r="M97" t="e">
            <v>#REF!</v>
          </cell>
          <cell r="N97">
            <v>570</v>
          </cell>
          <cell r="O97">
            <v>219</v>
          </cell>
          <cell r="P97" t="e">
            <v>#REF!</v>
          </cell>
          <cell r="R97">
            <v>169</v>
          </cell>
          <cell r="S97" t="e">
            <v>#REF!</v>
          </cell>
          <cell r="U97" t="e">
            <v>#REF!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</row>
        <row r="98">
          <cell r="C98" t="e">
            <v>#REF!</v>
          </cell>
          <cell r="D98">
            <v>19</v>
          </cell>
          <cell r="I98" t="e">
            <v>#REF!</v>
          </cell>
          <cell r="J98" t="e">
            <v>#REF!</v>
          </cell>
          <cell r="K98">
            <v>1802</v>
          </cell>
          <cell r="M98" t="e">
            <v>#REF!</v>
          </cell>
          <cell r="N98">
            <v>570</v>
          </cell>
          <cell r="O98">
            <v>219</v>
          </cell>
          <cell r="P98" t="e">
            <v>#REF!</v>
          </cell>
          <cell r="R98">
            <v>169</v>
          </cell>
          <cell r="S98" t="e">
            <v>#REF!</v>
          </cell>
          <cell r="U98" t="e">
            <v>#REF!</v>
          </cell>
          <cell r="W98">
            <v>84</v>
          </cell>
          <cell r="X98">
            <v>84</v>
          </cell>
          <cell r="Y98">
            <v>0</v>
          </cell>
        </row>
        <row r="99">
          <cell r="C99" t="e">
            <v>#REF!</v>
          </cell>
          <cell r="D99">
            <v>0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C100" t="e">
            <v>#REF!</v>
          </cell>
          <cell r="D100">
            <v>82</v>
          </cell>
          <cell r="I100" t="e">
            <v>#REF!</v>
          </cell>
          <cell r="J100" t="e">
            <v>#REF!</v>
          </cell>
          <cell r="K100">
            <v>774</v>
          </cell>
          <cell r="M100" t="e">
            <v>#REF!</v>
          </cell>
          <cell r="O100">
            <v>0</v>
          </cell>
          <cell r="P100" t="e">
            <v>#REF!</v>
          </cell>
          <cell r="S100" t="e">
            <v>#REF!</v>
          </cell>
          <cell r="U100" t="e">
            <v>#REF!</v>
          </cell>
          <cell r="W100">
            <v>0</v>
          </cell>
          <cell r="X100">
            <v>0</v>
          </cell>
          <cell r="Y100">
            <v>0</v>
          </cell>
        </row>
        <row r="101">
          <cell r="C101" t="e">
            <v>#REF!</v>
          </cell>
          <cell r="D101">
            <v>0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D102">
            <v>0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D103">
            <v>0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D104">
            <v>0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</row>
        <row r="106">
          <cell r="C106">
            <v>9142</v>
          </cell>
          <cell r="D106">
            <v>82</v>
          </cell>
          <cell r="K106">
            <v>774</v>
          </cell>
          <cell r="S106">
            <v>0</v>
          </cell>
          <cell r="U106">
            <v>9142</v>
          </cell>
          <cell r="V106" t="e">
            <v>#REF!</v>
          </cell>
          <cell r="W106">
            <v>0</v>
          </cell>
          <cell r="Y106">
            <v>0</v>
          </cell>
        </row>
        <row r="107">
          <cell r="C107">
            <v>0</v>
          </cell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U107">
            <v>0</v>
          </cell>
          <cell r="W107">
            <v>0</v>
          </cell>
          <cell r="Y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K108">
            <v>0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K109">
            <v>216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R109">
            <v>22</v>
          </cell>
          <cell r="S109" t="e">
            <v>#REF!</v>
          </cell>
          <cell r="T109">
            <v>0</v>
          </cell>
          <cell r="U109" t="e">
            <v>#REF!</v>
          </cell>
          <cell r="W109">
            <v>0</v>
          </cell>
          <cell r="Y109">
            <v>0</v>
          </cell>
          <cell r="AA109">
            <v>16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U110" t="e">
            <v>#REF!</v>
          </cell>
          <cell r="W110">
            <v>0</v>
          </cell>
          <cell r="Y110">
            <v>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U111" t="e">
            <v>#REF!</v>
          </cell>
          <cell r="W111">
            <v>0</v>
          </cell>
          <cell r="Y111">
            <v>0</v>
          </cell>
          <cell r="AA111">
            <v>16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Y112">
            <v>0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U114">
            <v>0</v>
          </cell>
          <cell r="X114">
            <v>0</v>
          </cell>
          <cell r="Y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</row>
        <row r="117">
          <cell r="D117">
            <v>0</v>
          </cell>
          <cell r="O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C118">
            <v>313.33333333333331</v>
          </cell>
          <cell r="D118">
            <v>67</v>
          </cell>
          <cell r="U118" t="e">
            <v>#REF!</v>
          </cell>
          <cell r="X118">
            <v>0</v>
          </cell>
          <cell r="Y118">
            <v>0</v>
          </cell>
        </row>
        <row r="119">
          <cell r="D119">
            <v>0</v>
          </cell>
          <cell r="U119" t="e">
            <v>#REF!</v>
          </cell>
          <cell r="W119">
            <v>0</v>
          </cell>
          <cell r="X119" t="e">
            <v>#DIV/0!</v>
          </cell>
          <cell r="Y119">
            <v>0</v>
          </cell>
        </row>
        <row r="120">
          <cell r="C120">
            <v>8992</v>
          </cell>
          <cell r="D120">
            <v>1916</v>
          </cell>
          <cell r="U120" t="e">
            <v>#REF!</v>
          </cell>
          <cell r="X120" t="e">
            <v>#REF!</v>
          </cell>
          <cell r="Y120">
            <v>0</v>
          </cell>
        </row>
        <row r="121">
          <cell r="C121">
            <v>0</v>
          </cell>
          <cell r="D121">
            <v>0</v>
          </cell>
          <cell r="U121">
            <v>0</v>
          </cell>
          <cell r="X121">
            <v>0</v>
          </cell>
          <cell r="Y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7.59</v>
          </cell>
          <cell r="V123">
            <v>0</v>
          </cell>
          <cell r="W123">
            <v>0</v>
          </cell>
          <cell r="X123" t="e">
            <v>#DIV/0!</v>
          </cell>
          <cell r="Y123">
            <v>0</v>
          </cell>
          <cell r="AA123">
            <v>212.875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  <cell r="Y125">
            <v>0</v>
          </cell>
        </row>
        <row r="126">
          <cell r="U126">
            <v>25363</v>
          </cell>
          <cell r="V126">
            <v>25363</v>
          </cell>
          <cell r="Y126">
            <v>0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K144">
            <v>0</v>
          </cell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K157">
            <v>0</v>
          </cell>
          <cell r="M157" t="str">
            <v>ТЕЦ-5 ВСЬОГО</v>
          </cell>
          <cell r="O157">
            <v>0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</row>
        <row r="160">
          <cell r="I160">
            <v>70</v>
          </cell>
          <cell r="J160" t="e">
            <v>#REF!</v>
          </cell>
          <cell r="K160">
            <v>238</v>
          </cell>
          <cell r="M160" t="e">
            <v>#REF!</v>
          </cell>
          <cell r="N160" t="e">
            <v>#REF!</v>
          </cell>
          <cell r="O160">
            <v>126.7</v>
          </cell>
          <cell r="S160">
            <v>91</v>
          </cell>
          <cell r="U160" t="e">
            <v>#REF!</v>
          </cell>
          <cell r="W160">
            <v>70</v>
          </cell>
          <cell r="X160">
            <v>221.49122807017542</v>
          </cell>
          <cell r="Y160">
            <v>0</v>
          </cell>
        </row>
        <row r="161">
          <cell r="I161">
            <v>0</v>
          </cell>
          <cell r="J161" t="e">
            <v>#REF!</v>
          </cell>
          <cell r="K161">
            <v>0</v>
          </cell>
          <cell r="M161" t="e">
            <v>#REF!</v>
          </cell>
          <cell r="N161" t="e">
            <v>#REF!</v>
          </cell>
          <cell r="O161">
            <v>0</v>
          </cell>
          <cell r="S161">
            <v>0</v>
          </cell>
          <cell r="U161" t="e">
            <v>#REF!</v>
          </cell>
          <cell r="X161">
            <v>252.49999999999997</v>
          </cell>
          <cell r="Y161">
            <v>0</v>
          </cell>
        </row>
        <row r="162">
          <cell r="I162">
            <v>0</v>
          </cell>
          <cell r="J162">
            <v>82.5</v>
          </cell>
          <cell r="K162">
            <v>0</v>
          </cell>
          <cell r="M162">
            <v>82.5</v>
          </cell>
          <cell r="N162">
            <v>82.5</v>
          </cell>
          <cell r="O162">
            <v>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Y162">
            <v>0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U165" t="e">
            <v>#REF!</v>
          </cell>
          <cell r="W165">
            <v>272</v>
          </cell>
          <cell r="X165">
            <v>272</v>
          </cell>
          <cell r="Y165">
            <v>0</v>
          </cell>
        </row>
        <row r="166">
          <cell r="I166">
            <v>0</v>
          </cell>
          <cell r="J166" t="e">
            <v>#REF!</v>
          </cell>
          <cell r="K166">
            <v>873</v>
          </cell>
          <cell r="M166" t="e">
            <v>#REF!</v>
          </cell>
          <cell r="N166" t="e">
            <v>#REF!</v>
          </cell>
          <cell r="O166">
            <v>638</v>
          </cell>
          <cell r="S166">
            <v>449</v>
          </cell>
          <cell r="U166" t="e">
            <v>#REF!</v>
          </cell>
          <cell r="W166">
            <v>272</v>
          </cell>
          <cell r="X166">
            <v>272</v>
          </cell>
          <cell r="Y166">
            <v>0</v>
          </cell>
        </row>
        <row r="167">
          <cell r="I167">
            <v>0</v>
          </cell>
          <cell r="J167" t="e">
            <v>#REF!</v>
          </cell>
          <cell r="K167">
            <v>0</v>
          </cell>
          <cell r="M167" t="e">
            <v>#REF!</v>
          </cell>
          <cell r="N167" t="e">
            <v>#REF!</v>
          </cell>
          <cell r="O167">
            <v>0</v>
          </cell>
          <cell r="S167">
            <v>0</v>
          </cell>
          <cell r="U167" t="e">
            <v>#REF!</v>
          </cell>
          <cell r="Y167">
            <v>0</v>
          </cell>
        </row>
        <row r="168">
          <cell r="I168">
            <v>0</v>
          </cell>
          <cell r="J168">
            <v>63.33</v>
          </cell>
          <cell r="M168">
            <v>63.33</v>
          </cell>
          <cell r="N168">
            <v>0</v>
          </cell>
          <cell r="O168">
            <v>1219</v>
          </cell>
          <cell r="P168">
            <v>63.33</v>
          </cell>
          <cell r="S168">
            <v>380</v>
          </cell>
          <cell r="U168">
            <v>63.33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</row>
        <row r="169">
          <cell r="C169">
            <v>474</v>
          </cell>
          <cell r="I169">
            <v>957</v>
          </cell>
          <cell r="J169" t="e">
            <v>#REF!</v>
          </cell>
          <cell r="K169">
            <v>2792</v>
          </cell>
          <cell r="L169">
            <v>0</v>
          </cell>
          <cell r="M169" t="e">
            <v>#REF!</v>
          </cell>
          <cell r="N169">
            <v>570</v>
          </cell>
          <cell r="O169">
            <v>219</v>
          </cell>
          <cell r="P169" t="e">
            <v>#REF!</v>
          </cell>
          <cell r="R169">
            <v>169</v>
          </cell>
          <cell r="S169">
            <v>176</v>
          </cell>
          <cell r="U169" t="e">
            <v>#REF!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</row>
        <row r="170">
          <cell r="C170">
            <v>87.333333333333329</v>
          </cell>
          <cell r="I170">
            <v>626</v>
          </cell>
          <cell r="J170" t="e">
            <v>#REF!</v>
          </cell>
          <cell r="M170" t="e">
            <v>#REF!</v>
          </cell>
          <cell r="O170">
            <v>219</v>
          </cell>
          <cell r="P170" t="e">
            <v>#REF!</v>
          </cell>
          <cell r="S170">
            <v>176</v>
          </cell>
          <cell r="U170" t="e">
            <v>#REF!</v>
          </cell>
          <cell r="X170">
            <v>84</v>
          </cell>
        </row>
        <row r="171">
          <cell r="C171">
            <v>0</v>
          </cell>
          <cell r="I171">
            <v>115</v>
          </cell>
          <cell r="U171" t="e">
            <v>#REF!</v>
          </cell>
        </row>
        <row r="172">
          <cell r="C172">
            <v>73</v>
          </cell>
          <cell r="I172">
            <v>0</v>
          </cell>
          <cell r="J172" t="e">
            <v>#REF!</v>
          </cell>
          <cell r="M172" t="e">
            <v>#REF!</v>
          </cell>
          <cell r="O172">
            <v>0</v>
          </cell>
          <cell r="P172" t="e">
            <v>#REF!</v>
          </cell>
          <cell r="S172">
            <v>0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N189">
            <v>110.89999999999998</v>
          </cell>
          <cell r="O189">
            <v>-52.500000000000014</v>
          </cell>
          <cell r="P189" t="str">
            <v>Е/Е</v>
          </cell>
          <cell r="Q189">
            <v>102.69999999999999</v>
          </cell>
          <cell r="R189">
            <v>-47.700000000000017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K192">
            <v>97.3</v>
          </cell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S192">
            <v>73.2</v>
          </cell>
          <cell r="V192" t="e">
            <v>#REF!</v>
          </cell>
          <cell r="W192" t="e">
            <v>#REF!</v>
          </cell>
        </row>
        <row r="193">
          <cell r="K193">
            <v>111.9</v>
          </cell>
          <cell r="O193">
            <v>102.5</v>
          </cell>
          <cell r="S193">
            <v>84.2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</row>
        <row r="196">
          <cell r="K196">
            <v>18926</v>
          </cell>
          <cell r="O196">
            <v>17349</v>
          </cell>
          <cell r="S196">
            <v>14237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Y198">
            <v>1507.2</v>
          </cell>
        </row>
        <row r="199">
          <cell r="K199">
            <v>0</v>
          </cell>
          <cell r="O199">
            <v>18.5</v>
          </cell>
          <cell r="S199">
            <v>22.2</v>
          </cell>
        </row>
        <row r="201">
          <cell r="K201">
            <v>385</v>
          </cell>
          <cell r="O201">
            <v>385</v>
          </cell>
          <cell r="S201">
            <v>385</v>
          </cell>
        </row>
        <row r="202">
          <cell r="K202">
            <v>0</v>
          </cell>
          <cell r="O202">
            <v>5159</v>
          </cell>
          <cell r="S202">
            <v>6199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</row>
        <row r="208">
          <cell r="O208">
            <v>22508</v>
          </cell>
          <cell r="S208">
            <v>20436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>ТИС.ГРН.</v>
          </cell>
          <cell r="T227" t="str">
            <v xml:space="preserve">      І.В.ПЛАЧКОВ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>
            <v>0</v>
          </cell>
          <cell r="V239">
            <v>0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</row>
        <row r="243">
          <cell r="C243" t="e">
            <v>#REF!</v>
          </cell>
          <cell r="D243">
            <v>2503</v>
          </cell>
          <cell r="E243">
            <v>1824.3333333333335</v>
          </cell>
          <cell r="I243" t="e">
            <v>#REF!</v>
          </cell>
          <cell r="J243" t="e">
            <v>#REF!</v>
          </cell>
          <cell r="K243">
            <v>3812.2727272727261</v>
          </cell>
          <cell r="L243">
            <v>1397.6281818181797</v>
          </cell>
          <cell r="M243" t="e">
            <v>#REF!</v>
          </cell>
          <cell r="N243">
            <v>-619</v>
          </cell>
          <cell r="O243">
            <v>507.81818181818107</v>
          </cell>
          <cell r="P243" t="e">
            <v>#REF!</v>
          </cell>
          <cell r="Q243">
            <v>771.91818181818144</v>
          </cell>
          <cell r="R243">
            <v>-379</v>
          </cell>
          <cell r="S243" t="e">
            <v>#REF!</v>
          </cell>
          <cell r="T243">
            <v>265</v>
          </cell>
          <cell r="U243" t="e">
            <v>#REF!</v>
          </cell>
          <cell r="V243" t="e">
            <v>#REF!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</row>
        <row r="246">
          <cell r="C246">
            <v>0</v>
          </cell>
          <cell r="D246">
            <v>3</v>
          </cell>
          <cell r="E246">
            <v>13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</row>
        <row r="249">
          <cell r="C249" t="e">
            <v>#REF!</v>
          </cell>
          <cell r="D249">
            <v>3</v>
          </cell>
          <cell r="E249">
            <v>10</v>
          </cell>
          <cell r="I249" t="e">
            <v>#REF!</v>
          </cell>
          <cell r="J249" t="e">
            <v>#REF!</v>
          </cell>
          <cell r="K249">
            <v>7</v>
          </cell>
          <cell r="L249">
            <v>0</v>
          </cell>
          <cell r="M249" t="e">
            <v>#REF!</v>
          </cell>
          <cell r="N249">
            <v>0</v>
          </cell>
          <cell r="O249">
            <v>36</v>
          </cell>
          <cell r="P249" t="e">
            <v>#REF!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 t="e">
            <v>#REF!</v>
          </cell>
          <cell r="V249" t="e">
            <v>#REF!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C251">
            <v>3528</v>
          </cell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D253">
            <v>641</v>
          </cell>
          <cell r="E253">
            <v>1034</v>
          </cell>
          <cell r="I253" t="e">
            <v>#REF!</v>
          </cell>
          <cell r="J253" t="e">
            <v>#REF!</v>
          </cell>
          <cell r="K253">
            <v>0</v>
          </cell>
          <cell r="L253">
            <v>0</v>
          </cell>
          <cell r="M253" t="e">
            <v>#REF!</v>
          </cell>
          <cell r="N253">
            <v>0</v>
          </cell>
          <cell r="O253">
            <v>0</v>
          </cell>
          <cell r="P253" t="e">
            <v>#REF!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 t="e">
            <v>#REF!</v>
          </cell>
          <cell r="V253" t="e">
            <v>#REF!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C255">
            <v>474</v>
          </cell>
          <cell r="I255" t="e">
            <v>#REF!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 t="e">
            <v>#REF!</v>
          </cell>
          <cell r="V255" t="e">
            <v>#REF!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</row>
        <row r="256">
          <cell r="C256" t="e">
            <v>#REF!</v>
          </cell>
          <cell r="D256">
            <v>0</v>
          </cell>
          <cell r="E256">
            <v>0</v>
          </cell>
          <cell r="I256">
            <v>0</v>
          </cell>
          <cell r="J256">
            <v>0</v>
          </cell>
          <cell r="K256">
            <v>315</v>
          </cell>
          <cell r="L256">
            <v>0</v>
          </cell>
          <cell r="M256" t="e">
            <v>#REF!</v>
          </cell>
          <cell r="N256">
            <v>0</v>
          </cell>
          <cell r="O256">
            <v>320</v>
          </cell>
          <cell r="P256" t="e">
            <v>#REF!</v>
          </cell>
          <cell r="Q256">
            <v>0</v>
          </cell>
          <cell r="R256">
            <v>359</v>
          </cell>
          <cell r="S256">
            <v>0</v>
          </cell>
          <cell r="T256">
            <v>0</v>
          </cell>
          <cell r="U256" t="e">
            <v>#REF!</v>
          </cell>
          <cell r="V256" t="e">
            <v>#REF!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K257">
            <v>376</v>
          </cell>
          <cell r="M257" t="e">
            <v>#REF!</v>
          </cell>
          <cell r="N257">
            <v>376</v>
          </cell>
          <cell r="O257">
            <v>325</v>
          </cell>
          <cell r="P257" t="e">
            <v>#REF!</v>
          </cell>
          <cell r="R257">
            <v>325</v>
          </cell>
          <cell r="S257">
            <v>0</v>
          </cell>
          <cell r="U257" t="e">
            <v>#REF!</v>
          </cell>
          <cell r="V257" t="e">
            <v>#REF!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D259">
            <v>0</v>
          </cell>
          <cell r="E259">
            <v>0</v>
          </cell>
          <cell r="I259" t="e">
            <v>#REF!</v>
          </cell>
          <cell r="J259" t="e">
            <v>#REF!</v>
          </cell>
          <cell r="K259">
            <v>0</v>
          </cell>
          <cell r="L259">
            <v>0</v>
          </cell>
          <cell r="M259" t="e">
            <v>#REF!</v>
          </cell>
          <cell r="N259">
            <v>0</v>
          </cell>
          <cell r="O259">
            <v>1219</v>
          </cell>
          <cell r="P259" t="e">
            <v>#REF!</v>
          </cell>
          <cell r="Q259">
            <v>0</v>
          </cell>
          <cell r="R259">
            <v>0</v>
          </cell>
          <cell r="S259" t="e">
            <v>#REF!</v>
          </cell>
          <cell r="T259">
            <v>0</v>
          </cell>
          <cell r="U259" t="e">
            <v>#REF!</v>
          </cell>
          <cell r="V259" t="e">
            <v>#REF!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D262">
            <v>0</v>
          </cell>
          <cell r="E262">
            <v>0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</row>
        <row r="263">
          <cell r="C263" t="e">
            <v>#REF!</v>
          </cell>
          <cell r="D263">
            <v>55</v>
          </cell>
          <cell r="E263">
            <v>0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K265">
            <v>0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  <cell r="X265">
            <v>0</v>
          </cell>
          <cell r="AA265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C285" t="str">
            <v>лютий</v>
          </cell>
          <cell r="I285" t="str">
            <v>лютий</v>
          </cell>
          <cell r="N285" t="str">
            <v>ФМЗ ( з відрахуван)</v>
          </cell>
          <cell r="O285" t="str">
            <v>лютий</v>
          </cell>
          <cell r="P285">
            <v>25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Q32" t="str">
            <v>КТМ</v>
          </cell>
          <cell r="S32" t="str">
            <v xml:space="preserve">                   ПЛАЧКОВ І.В.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W33" t="str">
            <v xml:space="preserve">                      ПЛАЧКОВ І.В.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P42">
            <v>0</v>
          </cell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0</v>
          </cell>
          <cell r="AC46">
            <v>1313.2</v>
          </cell>
        </row>
        <row r="47">
          <cell r="J47">
            <v>330</v>
          </cell>
          <cell r="O47">
            <v>280</v>
          </cell>
          <cell r="P47">
            <v>0.8</v>
          </cell>
          <cell r="R47">
            <v>320</v>
          </cell>
          <cell r="S47">
            <v>0.8</v>
          </cell>
          <cell r="X47">
            <v>0.8</v>
          </cell>
          <cell r="Y47">
            <v>812</v>
          </cell>
          <cell r="AC47">
            <v>0.8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625.40000000000009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S50">
            <v>625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>
            <v>52</v>
          </cell>
          <cell r="AC50">
            <v>40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12</v>
          </cell>
          <cell r="AC51">
            <v>47</v>
          </cell>
        </row>
        <row r="52">
          <cell r="C52">
            <v>200</v>
          </cell>
          <cell r="D52">
            <v>72</v>
          </cell>
          <cell r="E52">
            <v>128</v>
          </cell>
          <cell r="P52">
            <v>10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0</v>
          </cell>
          <cell r="AC52">
            <v>20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>
            <v>307.20000000000005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16.8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18925</v>
          </cell>
          <cell r="T55">
            <v>0</v>
          </cell>
          <cell r="U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18925</v>
          </cell>
          <cell r="U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2599.8000000000002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51</v>
          </cell>
          <cell r="T60">
            <v>25</v>
          </cell>
          <cell r="U60">
            <v>26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146</v>
          </cell>
          <cell r="U61">
            <v>151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1295</v>
          </cell>
          <cell r="T63">
            <v>207.20000000000002</v>
          </cell>
          <cell r="U63">
            <v>1087.8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21</v>
          </cell>
          <cell r="U64">
            <v>109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1365.6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  <cell r="AC65">
            <v>159.20000000000002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0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-70.599999999999909</v>
          </cell>
          <cell r="T67">
            <v>186.20000000000002</v>
          </cell>
          <cell r="U67">
            <v>978.8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519</v>
          </cell>
          <cell r="AC67">
            <v>574.79999999999995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456.0363636363636</v>
          </cell>
          <cell r="AC68">
            <v>482.8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296.72727272727275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139.18181818181819</v>
          </cell>
          <cell r="AC69">
            <v>147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8</v>
          </cell>
          <cell r="AC70">
            <v>8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95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45</v>
          </cell>
          <cell r="AC71">
            <v>48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AC72">
            <v>0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S74">
            <v>0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225.60000000000002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0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63.000000000000014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S78">
            <v>141.6</v>
          </cell>
          <cell r="T78">
            <v>93.456000000000003</v>
          </cell>
          <cell r="U78">
            <v>48.143999999999991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30.800000000000004</v>
          </cell>
          <cell r="AC78">
            <v>34.4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S79">
            <v>0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P81">
            <v>19.200000000000003</v>
          </cell>
          <cell r="S81">
            <v>47.2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Y82">
            <v>0</v>
          </cell>
          <cell r="Z82">
            <v>0</v>
          </cell>
        </row>
        <row r="83">
          <cell r="C83" t="e">
            <v>#REF!</v>
          </cell>
          <cell r="D83" t="e">
            <v>#REF!</v>
          </cell>
          <cell r="P83">
            <v>3.1</v>
          </cell>
          <cell r="S83">
            <v>7.5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Q95">
            <v>0</v>
          </cell>
          <cell r="R95">
            <v>0</v>
          </cell>
          <cell r="S95">
            <v>0</v>
          </cell>
          <cell r="T95">
            <v>54</v>
          </cell>
          <cell r="U95">
            <v>3219.0061818181821</v>
          </cell>
          <cell r="V95">
            <v>0</v>
          </cell>
          <cell r="W95" t="e">
            <v>#REF!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Q96">
            <v>0</v>
          </cell>
          <cell r="R96">
            <v>0</v>
          </cell>
          <cell r="S96">
            <v>0</v>
          </cell>
          <cell r="T96">
            <v>4401.4120000000003</v>
          </cell>
          <cell r="U96">
            <v>3219.0061818181821</v>
          </cell>
          <cell r="V96">
            <v>0</v>
          </cell>
          <cell r="W96" t="e">
            <v>#REF!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>
            <v>1365.6</v>
          </cell>
          <cell r="W97" t="e">
            <v>#REF!</v>
          </cell>
          <cell r="X97">
            <v>175.20000000000002</v>
          </cell>
          <cell r="Y97">
            <v>25490.454545454544</v>
          </cell>
          <cell r="AC97">
            <v>159.20000000000002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>
            <v>1365.6</v>
          </cell>
          <cell r="W98" t="e">
            <v>#REF!</v>
          </cell>
          <cell r="X98">
            <v>175.20000000000002</v>
          </cell>
          <cell r="AC98">
            <v>159.20000000000002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  <cell r="X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  <cell r="X100">
            <v>0</v>
          </cell>
          <cell r="AC100">
            <v>0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  <cell r="X102">
            <v>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0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  <cell r="AC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S107">
            <v>0</v>
          </cell>
          <cell r="T107">
            <v>55</v>
          </cell>
          <cell r="W107" t="e">
            <v>#REF!</v>
          </cell>
          <cell r="AC107">
            <v>0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S109">
            <v>0</v>
          </cell>
          <cell r="W109" t="e">
            <v>#REF!</v>
          </cell>
          <cell r="X109">
            <v>0</v>
          </cell>
          <cell r="AC109">
            <v>0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  <cell r="X110">
            <v>0</v>
          </cell>
          <cell r="AC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  <cell r="AC111">
            <v>0</v>
          </cell>
        </row>
        <row r="112">
          <cell r="C112" t="e">
            <v>#REF!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</row>
        <row r="113">
          <cell r="C113">
            <v>-12710</v>
          </cell>
          <cell r="P113">
            <v>0</v>
          </cell>
          <cell r="S113">
            <v>264.8</v>
          </cell>
          <cell r="W113">
            <v>-12710</v>
          </cell>
          <cell r="X113" t="e">
            <v>#REF!</v>
          </cell>
          <cell r="AC113">
            <v>0</v>
          </cell>
        </row>
        <row r="114">
          <cell r="C114">
            <v>0</v>
          </cell>
          <cell r="P114">
            <v>0</v>
          </cell>
          <cell r="S114">
            <v>264.8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  <cell r="AC116">
            <v>0</v>
          </cell>
        </row>
        <row r="117">
          <cell r="P117">
            <v>0</v>
          </cell>
          <cell r="S117">
            <v>0</v>
          </cell>
          <cell r="W117" t="e">
            <v>#REF!</v>
          </cell>
          <cell r="AC117">
            <v>0</v>
          </cell>
        </row>
        <row r="118">
          <cell r="P118">
            <v>0</v>
          </cell>
          <cell r="W118" t="e">
            <v>#REF!</v>
          </cell>
          <cell r="X118">
            <v>0</v>
          </cell>
          <cell r="AC118">
            <v>0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S120">
            <v>0</v>
          </cell>
          <cell r="X120">
            <v>0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 t="e">
            <v>#REF!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P126">
            <v>0</v>
          </cell>
          <cell r="S126">
            <v>344.6</v>
          </cell>
          <cell r="W126">
            <v>30.79</v>
          </cell>
          <cell r="X126">
            <v>0</v>
          </cell>
          <cell r="Y126">
            <v>0</v>
          </cell>
          <cell r="Z126" t="e">
            <v>#DIV/0!</v>
          </cell>
          <cell r="AC126">
            <v>0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S147">
            <v>0</v>
          </cell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  <cell r="X157">
            <v>0</v>
          </cell>
          <cell r="AC157">
            <v>0</v>
          </cell>
        </row>
        <row r="158"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</row>
        <row r="159">
          <cell r="C159">
            <v>57</v>
          </cell>
          <cell r="O159">
            <v>250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</row>
        <row r="160">
          <cell r="C160">
            <v>0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S165">
            <v>882.41818181818189</v>
          </cell>
          <cell r="W165">
            <v>3.4239999999999999</v>
          </cell>
          <cell r="X165">
            <v>382.85454545454542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S167">
            <v>0</v>
          </cell>
          <cell r="W167">
            <v>57.239999999999995</v>
          </cell>
          <cell r="X167">
            <v>0</v>
          </cell>
          <cell r="Z167">
            <v>221.49122807017542</v>
          </cell>
          <cell r="AC167">
            <v>0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S168">
            <v>0</v>
          </cell>
          <cell r="W168">
            <v>65.146999999999991</v>
          </cell>
          <cell r="X168">
            <v>0</v>
          </cell>
          <cell r="Z168">
            <v>252.49999999999997</v>
          </cell>
          <cell r="AC168">
            <v>0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Q169">
            <v>0</v>
          </cell>
          <cell r="R169">
            <v>0</v>
          </cell>
          <cell r="S169">
            <v>82.5</v>
          </cell>
          <cell r="T169">
            <v>82.5</v>
          </cell>
          <cell r="U169">
            <v>0</v>
          </cell>
          <cell r="V169">
            <v>0</v>
          </cell>
          <cell r="W169">
            <v>82.5</v>
          </cell>
          <cell r="X169">
            <v>175.20000000000002</v>
          </cell>
          <cell r="Y169">
            <v>25490.454545454544</v>
          </cell>
          <cell r="Z169">
            <v>66</v>
          </cell>
          <cell r="AA169">
            <v>0</v>
          </cell>
          <cell r="AB169">
            <v>0</v>
          </cell>
          <cell r="AC169">
            <v>159.20000000000002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288.75</v>
          </cell>
          <cell r="X170">
            <v>175.20000000000002</v>
          </cell>
          <cell r="Y170">
            <v>25490.454545454544</v>
          </cell>
          <cell r="Z170">
            <v>143.91299999999998</v>
          </cell>
          <cell r="AA170">
            <v>0</v>
          </cell>
          <cell r="AB170">
            <v>0</v>
          </cell>
          <cell r="AC170">
            <v>159.20000000000002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16528</v>
          </cell>
          <cell r="X171">
            <v>0</v>
          </cell>
          <cell r="Y171">
            <v>0</v>
          </cell>
          <cell r="Z171">
            <v>31875</v>
          </cell>
          <cell r="AA171">
            <v>0</v>
          </cell>
          <cell r="AB171">
            <v>0</v>
          </cell>
          <cell r="AC171">
            <v>0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63.33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216.84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29438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S180">
            <v>3741.1999999999962</v>
          </cell>
          <cell r="W180">
            <v>0</v>
          </cell>
          <cell r="X180">
            <v>402.39999999999844</v>
          </cell>
          <cell r="Z180">
            <v>103.9</v>
          </cell>
          <cell r="AC180">
            <v>306.40000000000003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P184" t="str">
            <v>ККМ</v>
          </cell>
          <cell r="S184" t="str">
            <v>КТМ</v>
          </cell>
          <cell r="W184">
            <v>0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S188">
            <v>111.9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84.2</v>
          </cell>
        </row>
        <row r="189">
          <cell r="M189">
            <v>19746</v>
          </cell>
          <cell r="P189">
            <v>16686</v>
          </cell>
          <cell r="S189">
            <v>0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0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</row>
        <row r="191">
          <cell r="S191">
            <v>18925</v>
          </cell>
          <cell r="X191">
            <v>17350</v>
          </cell>
          <cell r="AC191">
            <v>14237</v>
          </cell>
        </row>
        <row r="193">
          <cell r="X193">
            <v>0</v>
          </cell>
          <cell r="AC193">
            <v>0</v>
          </cell>
        </row>
        <row r="194">
          <cell r="X194">
            <v>0</v>
          </cell>
          <cell r="AC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</row>
        <row r="199">
          <cell r="X199">
            <v>13.4</v>
          </cell>
          <cell r="AC199">
            <v>16.100000000000001</v>
          </cell>
        </row>
        <row r="200">
          <cell r="X200">
            <v>18.5</v>
          </cell>
          <cell r="AC200">
            <v>22.2</v>
          </cell>
        </row>
        <row r="201">
          <cell r="P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</row>
        <row r="203">
          <cell r="S203">
            <v>0</v>
          </cell>
          <cell r="X203">
            <v>5159</v>
          </cell>
          <cell r="AC203">
            <v>6200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</row>
        <row r="209">
          <cell r="X209">
            <v>22509</v>
          </cell>
          <cell r="AC209">
            <v>20437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Q256" t="str">
            <v>ТМ</v>
          </cell>
          <cell r="S256">
            <v>0</v>
          </cell>
          <cell r="T256" t="str">
            <v>ВИРОБН</v>
          </cell>
          <cell r="U256" t="str">
            <v>ПЕРЕД</v>
          </cell>
          <cell r="W256" t="e">
            <v>#REF!</v>
          </cell>
          <cell r="X256" t="e">
            <v>#REF!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X257">
            <v>2404.6545454545439</v>
          </cell>
          <cell r="AC257">
            <v>1313.2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Q259">
            <v>0</v>
          </cell>
          <cell r="R259">
            <v>0</v>
          </cell>
          <cell r="S259">
            <v>3</v>
          </cell>
          <cell r="T259">
            <v>4194.2120000000004</v>
          </cell>
          <cell r="U259">
            <v>2131.2061818181819</v>
          </cell>
          <cell r="V259">
            <v>0</v>
          </cell>
          <cell r="W259" t="e">
            <v>#REF!</v>
          </cell>
          <cell r="X259" t="e">
            <v>#REF!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392.98709090909097</v>
          </cell>
          <cell r="W260" t="e">
            <v>#REF!</v>
          </cell>
          <cell r="X260" t="e">
            <v>#REF!</v>
          </cell>
          <cell r="Y260">
            <v>342</v>
          </cell>
          <cell r="Z260">
            <v>760.63636363636419</v>
          </cell>
          <cell r="AC260">
            <v>374.40000000000003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>
            <v>0</v>
          </cell>
          <cell r="V261">
            <v>0</v>
          </cell>
          <cell r="W261" t="e">
            <v>#REF!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 t="e">
            <v>#REF!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0">
          <cell r="P270">
            <v>0</v>
          </cell>
          <cell r="S270">
            <v>0</v>
          </cell>
          <cell r="X270">
            <v>0</v>
          </cell>
          <cell r="AC270">
            <v>0</v>
          </cell>
        </row>
        <row r="272">
          <cell r="P272">
            <v>0</v>
          </cell>
          <cell r="S272">
            <v>0</v>
          </cell>
          <cell r="X272">
            <v>0</v>
          </cell>
          <cell r="AC272">
            <v>0</v>
          </cell>
        </row>
        <row r="273"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</row>
        <row r="274"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</row>
        <row r="275"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</row>
        <row r="277"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</row>
        <row r="278">
          <cell r="N278" t="str">
            <v>Собівартість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</row>
        <row r="279">
          <cell r="P279">
            <v>10</v>
          </cell>
          <cell r="S279">
            <v>0</v>
          </cell>
          <cell r="X279">
            <v>0</v>
          </cell>
          <cell r="AC279">
            <v>20</v>
          </cell>
        </row>
        <row r="280">
          <cell r="P280">
            <v>190</v>
          </cell>
          <cell r="S280">
            <v>690</v>
          </cell>
          <cell r="X280">
            <v>0</v>
          </cell>
          <cell r="AC280">
            <v>60</v>
          </cell>
        </row>
        <row r="281">
          <cell r="P281">
            <v>65</v>
          </cell>
          <cell r="S281">
            <v>48</v>
          </cell>
          <cell r="X281">
            <v>101</v>
          </cell>
          <cell r="AC281">
            <v>43</v>
          </cell>
        </row>
        <row r="282"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</row>
        <row r="283">
          <cell r="P283">
            <v>1</v>
          </cell>
          <cell r="S283">
            <v>0</v>
          </cell>
          <cell r="X283">
            <v>18</v>
          </cell>
          <cell r="AC283">
            <v>47</v>
          </cell>
        </row>
        <row r="284"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</row>
        <row r="286">
          <cell r="S286">
            <v>250</v>
          </cell>
        </row>
        <row r="287"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</row>
        <row r="288">
          <cell r="N288" t="str">
            <v>ФМЗ ( з відрахуван)</v>
          </cell>
          <cell r="P288">
            <v>25</v>
          </cell>
        </row>
        <row r="289"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</row>
        <row r="290"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</row>
        <row r="291"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</row>
        <row r="292">
          <cell r="P292">
            <v>0</v>
          </cell>
          <cell r="S292">
            <v>0</v>
          </cell>
          <cell r="X292">
            <v>0</v>
          </cell>
          <cell r="AC292">
            <v>0</v>
          </cell>
        </row>
        <row r="293">
          <cell r="P293">
            <v>0</v>
          </cell>
          <cell r="S293">
            <v>0</v>
          </cell>
          <cell r="X293">
            <v>0</v>
          </cell>
          <cell r="AC293">
            <v>0</v>
          </cell>
        </row>
        <row r="294"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</row>
        <row r="295"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</row>
        <row r="296"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</row>
        <row r="297"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</row>
        <row r="298">
          <cell r="P298">
            <v>0</v>
          </cell>
        </row>
        <row r="299"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</row>
        <row r="300"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</row>
        <row r="303"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</row>
        <row r="305"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</row>
        <row r="306">
          <cell r="P306">
            <v>0</v>
          </cell>
          <cell r="S306">
            <v>0</v>
          </cell>
          <cell r="X306">
            <v>0</v>
          </cell>
          <cell r="AC306">
            <v>0</v>
          </cell>
        </row>
        <row r="308"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</row>
        <row r="310">
          <cell r="P310">
            <v>0</v>
          </cell>
        </row>
        <row r="311">
          <cell r="S311">
            <v>0</v>
          </cell>
        </row>
        <row r="313">
          <cell r="S313">
            <v>0</v>
          </cell>
        </row>
        <row r="318">
          <cell r="S318">
            <v>0</v>
          </cell>
        </row>
        <row r="319"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</row>
        <row r="329">
          <cell r="P329">
            <v>198</v>
          </cell>
          <cell r="S329">
            <v>460</v>
          </cell>
          <cell r="X329">
            <v>178</v>
          </cell>
          <cell r="AC329">
            <v>146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</row>
        <row r="354">
          <cell r="P354">
            <v>0</v>
          </cell>
          <cell r="S354">
            <v>0</v>
          </cell>
          <cell r="X354">
            <v>0</v>
          </cell>
          <cell r="AC354">
            <v>0</v>
          </cell>
        </row>
        <row r="362"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</row>
        <row r="383"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P384" t="str">
            <v>ККМ</v>
          </cell>
          <cell r="X384" t="str">
            <v>ТЕЦ5</v>
          </cell>
          <cell r="AC384" t="str">
            <v>ТЕЦ6</v>
          </cell>
        </row>
        <row r="385">
          <cell r="P385" t="str">
            <v>ПЛАН</v>
          </cell>
          <cell r="X385" t="str">
            <v>ПЛАН</v>
          </cell>
          <cell r="AC385" t="str">
            <v>ПЛАН</v>
          </cell>
        </row>
        <row r="386"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</row>
        <row r="387"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</row>
        <row r="388"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</row>
        <row r="389">
          <cell r="P389">
            <v>2</v>
          </cell>
          <cell r="X389">
            <v>0</v>
          </cell>
          <cell r="Y389">
            <v>0</v>
          </cell>
          <cell r="AC389">
            <v>25</v>
          </cell>
        </row>
        <row r="390"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</row>
        <row r="391">
          <cell r="P391">
            <v>0</v>
          </cell>
          <cell r="X391">
            <v>0</v>
          </cell>
          <cell r="Y391">
            <v>0</v>
          </cell>
          <cell r="AC391">
            <v>0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</row>
        <row r="393"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</row>
        <row r="395"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</row>
        <row r="396"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</row>
        <row r="398"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</row>
        <row r="400"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</row>
        <row r="401">
          <cell r="P401">
            <v>0</v>
          </cell>
          <cell r="X401">
            <v>0</v>
          </cell>
          <cell r="Y401">
            <v>0</v>
          </cell>
          <cell r="AC401">
            <v>0</v>
          </cell>
        </row>
        <row r="402"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</row>
        <row r="403"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</row>
        <row r="405">
          <cell r="P405">
            <v>39</v>
          </cell>
          <cell r="X405">
            <v>0</v>
          </cell>
          <cell r="Y405">
            <v>0</v>
          </cell>
          <cell r="AC405">
            <v>0</v>
          </cell>
        </row>
        <row r="406"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</row>
        <row r="407"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</row>
        <row r="409"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</row>
        <row r="413"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</row>
        <row r="415">
          <cell r="P415">
            <v>5</v>
          </cell>
          <cell r="X415">
            <v>3</v>
          </cell>
          <cell r="Y415">
            <v>1</v>
          </cell>
          <cell r="AC415">
            <v>3</v>
          </cell>
        </row>
        <row r="416">
          <cell r="P416">
            <v>0</v>
          </cell>
          <cell r="X416">
            <v>0</v>
          </cell>
          <cell r="Y416">
            <v>0</v>
          </cell>
          <cell r="AC416">
            <v>0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</row>
        <row r="418"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</row>
        <row r="419"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</row>
        <row r="421"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</row>
        <row r="422"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</row>
        <row r="423"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</row>
        <row r="424"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</row>
        <row r="425">
          <cell r="P425">
            <v>0</v>
          </cell>
          <cell r="X425">
            <v>0</v>
          </cell>
          <cell r="Y425">
            <v>0</v>
          </cell>
          <cell r="AC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</row>
        <row r="427">
          <cell r="P427">
            <v>1</v>
          </cell>
          <cell r="X427">
            <v>0</v>
          </cell>
          <cell r="Y427">
            <v>0</v>
          </cell>
          <cell r="AC427">
            <v>0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</row>
        <row r="429"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</row>
        <row r="431"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</row>
        <row r="437">
          <cell r="P437">
            <v>1</v>
          </cell>
          <cell r="X437">
            <v>4</v>
          </cell>
          <cell r="Y437">
            <v>1</v>
          </cell>
          <cell r="AC437">
            <v>2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</row>
        <row r="439"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</row>
        <row r="440"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</row>
      </sheetData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80</v>
          </cell>
          <cell r="M47" t="e">
            <v>#REF!</v>
          </cell>
          <cell r="N47" t="e">
            <v>#REF!</v>
          </cell>
          <cell r="O47">
            <v>160</v>
          </cell>
          <cell r="P47" t="e">
            <v>#REF!</v>
          </cell>
          <cell r="Q47" t="e">
            <v>#REF!</v>
          </cell>
          <cell r="R47">
            <v>145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>
            <v>80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>
            <v>160</v>
          </cell>
          <cell r="P49" t="e">
            <v>#REF!</v>
          </cell>
          <cell r="Q49" t="e">
            <v>#REF!</v>
          </cell>
          <cell r="R49">
            <v>145</v>
          </cell>
          <cell r="T49">
            <v>112</v>
          </cell>
          <cell r="U49">
            <v>28</v>
          </cell>
          <cell r="V49">
            <v>84</v>
          </cell>
          <cell r="W49">
            <v>285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S51">
            <v>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J53" t="e">
            <v>#REF!</v>
          </cell>
          <cell r="K53" t="e">
            <v>#REF!</v>
          </cell>
          <cell r="L53" t="e">
            <v>#REF!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T53">
            <v>90</v>
          </cell>
          <cell r="U53">
            <v>110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>
            <v>200</v>
          </cell>
          <cell r="D54">
            <v>124</v>
          </cell>
          <cell r="E54">
            <v>76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200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S55">
            <v>329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I56" t="e">
            <v>#REF!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S56">
            <v>0</v>
          </cell>
          <cell r="T56">
            <v>0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S57">
            <v>1232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T58">
            <v>139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I59" t="e">
            <v>#REF!</v>
          </cell>
          <cell r="J59" t="e">
            <v>#REF!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C59" t="e">
            <v>#REF!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420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S61">
            <v>0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S62">
            <v>53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S65">
            <v>1018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T66">
            <v>432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 t="e">
            <v>#REF!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Y67" t="e">
            <v>#REF!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S68">
            <v>0</v>
          </cell>
          <cell r="T68">
            <v>12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S70">
            <v>1737.3999999999999</v>
          </cell>
          <cell r="T70">
            <v>12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D71" t="e">
            <v>#REF!</v>
          </cell>
          <cell r="E71" t="e">
            <v>#REF!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S71">
            <v>422.54545454545456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D72" t="e">
            <v>#REF!</v>
          </cell>
          <cell r="E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S72">
            <v>23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D73" t="e">
            <v>#REF!</v>
          </cell>
          <cell r="E73" t="e">
            <v>#REF!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S73">
            <v>0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Y73" t="e">
            <v>#REF!</v>
          </cell>
          <cell r="Z73">
            <v>2244</v>
          </cell>
          <cell r="AA73" t="e">
            <v>#REF!</v>
          </cell>
          <cell r="AB73">
            <v>2244</v>
          </cell>
          <cell r="AC73" t="e">
            <v>#REF!</v>
          </cell>
        </row>
        <row r="74">
          <cell r="C74">
            <v>0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N74" t="e">
            <v>#REF!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Y74" t="e">
            <v>#REF!</v>
          </cell>
          <cell r="Z74">
            <v>491</v>
          </cell>
          <cell r="AA74" t="e">
            <v>#REF!</v>
          </cell>
          <cell r="AB74">
            <v>491</v>
          </cell>
          <cell r="AC74" t="e">
            <v>#REF!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I76" t="e">
            <v>#REF!</v>
          </cell>
          <cell r="J76" t="e">
            <v>#REF!</v>
          </cell>
          <cell r="K76">
            <v>0</v>
          </cell>
          <cell r="L76">
            <v>0</v>
          </cell>
          <cell r="M76" t="e">
            <v>#REF!</v>
          </cell>
          <cell r="N76">
            <v>0</v>
          </cell>
          <cell r="O76">
            <v>0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I79" t="e">
            <v>#REF!</v>
          </cell>
          <cell r="J79">
            <v>0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>
            <v>0</v>
          </cell>
          <cell r="N80" t="e">
            <v>#REF!</v>
          </cell>
          <cell r="O80" t="e">
            <v>#REF!</v>
          </cell>
          <cell r="P80">
            <v>0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>
            <v>0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>
            <v>3670</v>
          </cell>
          <cell r="D85">
            <v>3670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I89" t="e">
            <v>#REF!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>
            <v>95</v>
          </cell>
          <cell r="I103">
            <v>1</v>
          </cell>
          <cell r="J103">
            <v>2</v>
          </cell>
          <cell r="M103" t="e">
            <v>#REF!</v>
          </cell>
          <cell r="P103">
            <v>31</v>
          </cell>
          <cell r="S103">
            <v>1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>
            <v>0</v>
          </cell>
          <cell r="I105">
            <v>0</v>
          </cell>
          <cell r="J105" t="e">
            <v>#REF!</v>
          </cell>
          <cell r="M105" t="e">
            <v>#REF!</v>
          </cell>
          <cell r="P105">
            <v>0</v>
          </cell>
          <cell r="S105">
            <v>261</v>
          </cell>
          <cell r="U105">
            <v>261</v>
          </cell>
          <cell r="W105" t="e">
            <v>#REF!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>
            <v>0</v>
          </cell>
          <cell r="I107">
            <v>420</v>
          </cell>
          <cell r="J107">
            <v>656</v>
          </cell>
          <cell r="M107" t="e">
            <v>#REF!</v>
          </cell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D108">
            <v>0</v>
          </cell>
          <cell r="E108">
            <v>0</v>
          </cell>
          <cell r="I108">
            <v>420</v>
          </cell>
          <cell r="J108">
            <v>656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C110" t="e">
            <v>#REF!</v>
          </cell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  <cell r="W111" t="e">
            <v>#REF!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 t="e">
            <v>#REF!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>
            <v>8678</v>
          </cell>
          <cell r="X125" t="e">
            <v>#VALUE!</v>
          </cell>
          <cell r="Z125">
            <v>0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>
            <v>0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35</v>
          </cell>
          <cell r="J150">
            <v>282</v>
          </cell>
          <cell r="K150">
            <v>0</v>
          </cell>
          <cell r="L150">
            <v>0</v>
          </cell>
          <cell r="M150">
            <v>0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>
            <v>0</v>
          </cell>
          <cell r="J152">
            <v>0</v>
          </cell>
          <cell r="M152">
            <v>0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  <cell r="W154" t="e">
            <v>#REF!</v>
          </cell>
          <cell r="Y154">
            <v>1507.2</v>
          </cell>
        </row>
        <row r="155">
          <cell r="I155">
            <v>0</v>
          </cell>
          <cell r="J155">
            <v>0</v>
          </cell>
          <cell r="M155">
            <v>0</v>
          </cell>
          <cell r="O155">
            <v>250</v>
          </cell>
          <cell r="P155">
            <v>0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>
            <v>0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57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  <cell r="AD162" t="e">
            <v>#REF!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K165">
            <v>2.78</v>
          </cell>
          <cell r="L165">
            <v>2.78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0.78999999999999915</v>
          </cell>
          <cell r="M169">
            <v>29.880000000000003</v>
          </cell>
          <cell r="P169">
            <v>19.82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10.15</v>
          </cell>
          <cell r="M174">
            <v>38.94</v>
          </cell>
          <cell r="P174">
            <v>31.61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11.56</v>
          </cell>
          <cell r="K175">
            <v>0</v>
          </cell>
          <cell r="L175">
            <v>0</v>
          </cell>
          <cell r="M175">
            <v>44.35</v>
          </cell>
          <cell r="P175">
            <v>36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4.3</v>
          </cell>
          <cell r="N180" t="e">
            <v>#REF!</v>
          </cell>
          <cell r="O180" t="e">
            <v>#REF!</v>
          </cell>
          <cell r="P180">
            <v>4.2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0</v>
          </cell>
          <cell r="M181">
            <v>5.9</v>
          </cell>
          <cell r="P181">
            <v>5.8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K182">
            <v>0</v>
          </cell>
          <cell r="L182">
            <v>0</v>
          </cell>
          <cell r="M182">
            <v>100.5</v>
          </cell>
          <cell r="P182">
            <v>100.5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>
            <v>0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>
            <v>0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577</v>
          </cell>
          <cell r="N240">
            <v>0</v>
          </cell>
          <cell r="O240">
            <v>0</v>
          </cell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2421.3333333333335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K246">
            <v>0</v>
          </cell>
          <cell r="L246">
            <v>0</v>
          </cell>
          <cell r="M246">
            <v>874</v>
          </cell>
          <cell r="N246">
            <v>0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N252" t="e">
            <v>#REF!</v>
          </cell>
          <cell r="O252" t="e">
            <v>#REF!</v>
          </cell>
          <cell r="P252">
            <v>6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>
            <v>275</v>
          </cell>
          <cell r="J257">
            <v>160</v>
          </cell>
          <cell r="M257">
            <v>80</v>
          </cell>
          <cell r="N257" t="e">
            <v>#REF!</v>
          </cell>
          <cell r="O257">
            <v>0</v>
          </cell>
          <cell r="P257">
            <v>41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>
            <v>0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I260">
            <v>0</v>
          </cell>
          <cell r="J260">
            <v>0</v>
          </cell>
          <cell r="K260" t="e">
            <v>#REF!</v>
          </cell>
          <cell r="L260" t="e">
            <v>#REF!</v>
          </cell>
          <cell r="M260">
            <v>0</v>
          </cell>
          <cell r="N260" t="e">
            <v>#REF!</v>
          </cell>
          <cell r="O260" t="e">
            <v>#REF!</v>
          </cell>
          <cell r="P260">
            <v>0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I261">
            <v>30</v>
          </cell>
          <cell r="J261">
            <v>30</v>
          </cell>
          <cell r="K261" t="e">
            <v>#REF!</v>
          </cell>
          <cell r="L261" t="e">
            <v>#REF!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I262">
            <v>25</v>
          </cell>
          <cell r="J262">
            <v>59</v>
          </cell>
          <cell r="K262" t="e">
            <v>#REF!</v>
          </cell>
          <cell r="L262" t="e">
            <v>#REF!</v>
          </cell>
          <cell r="M262">
            <v>22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I263">
            <v>1</v>
          </cell>
          <cell r="J263">
            <v>2</v>
          </cell>
          <cell r="K263" t="e">
            <v>#REF!</v>
          </cell>
          <cell r="L263" t="e">
            <v>#REF!</v>
          </cell>
          <cell r="M263">
            <v>0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>
        <row r="1">
          <cell r="AE1" t="str">
            <v>'9 міс.'!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</row>
        <row r="38">
          <cell r="AJ38">
            <v>336</v>
          </cell>
        </row>
        <row r="39">
          <cell r="AJ39">
            <v>0</v>
          </cell>
          <cell r="AL39">
            <v>0</v>
          </cell>
        </row>
        <row r="40">
          <cell r="AL40">
            <v>0</v>
          </cell>
        </row>
        <row r="41">
          <cell r="AJ41">
            <v>0</v>
          </cell>
          <cell r="AL41">
            <v>395.6</v>
          </cell>
        </row>
        <row r="42">
          <cell r="P42">
            <v>0</v>
          </cell>
          <cell r="AJ42">
            <v>0</v>
          </cell>
          <cell r="AL42">
            <v>395.6</v>
          </cell>
        </row>
        <row r="43">
          <cell r="AJ43">
            <v>395.6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M44">
            <v>0</v>
          </cell>
        </row>
        <row r="45">
          <cell r="AK45">
            <v>1580</v>
          </cell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  <cell r="AK46">
            <v>0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G49">
            <v>213</v>
          </cell>
          <cell r="H49">
            <v>599</v>
          </cell>
          <cell r="P49">
            <v>0.8</v>
          </cell>
          <cell r="S49">
            <v>0.8</v>
          </cell>
          <cell r="T49">
            <v>391.66666666666669</v>
          </cell>
          <cell r="U49">
            <v>391.66666666666669</v>
          </cell>
          <cell r="X49">
            <v>0.8</v>
          </cell>
          <cell r="Y49">
            <v>95</v>
          </cell>
          <cell r="Z49">
            <v>109</v>
          </cell>
          <cell r="AC49">
            <v>0.8</v>
          </cell>
          <cell r="AD49">
            <v>64</v>
          </cell>
          <cell r="AE49">
            <v>72.333333333333314</v>
          </cell>
          <cell r="AF49">
            <v>0.8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0</v>
          </cell>
          <cell r="H53">
            <v>1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T54">
            <v>13.666666666666666</v>
          </cell>
          <cell r="U54">
            <v>0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512.9666666666667</v>
          </cell>
          <cell r="S59">
            <v>858.8</v>
          </cell>
          <cell r="T59">
            <v>0</v>
          </cell>
          <cell r="U59">
            <v>0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0</v>
          </cell>
          <cell r="AG59">
            <v>844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2339.9363636363637</v>
          </cell>
          <cell r="AN59">
            <v>0</v>
          </cell>
          <cell r="AO59">
            <v>249</v>
          </cell>
          <cell r="AP59">
            <v>575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97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T67">
            <v>162.16</v>
          </cell>
          <cell r="U67">
            <v>850.84</v>
          </cell>
          <cell r="X67">
            <v>290</v>
          </cell>
          <cell r="Y67">
            <v>247</v>
          </cell>
          <cell r="Z67">
            <v>282.66666666666663</v>
          </cell>
          <cell r="AC67">
            <v>85</v>
          </cell>
          <cell r="AD67">
            <v>268</v>
          </cell>
          <cell r="AE67">
            <v>302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  <cell r="AO67">
            <v>463</v>
          </cell>
          <cell r="AP67">
            <v>498</v>
          </cell>
        </row>
        <row r="68">
          <cell r="F68">
            <v>0</v>
          </cell>
          <cell r="G68">
            <v>0</v>
          </cell>
          <cell r="H68">
            <v>185</v>
          </cell>
          <cell r="P68">
            <v>0</v>
          </cell>
          <cell r="S68">
            <v>0</v>
          </cell>
          <cell r="T68">
            <v>525.5</v>
          </cell>
          <cell r="U68">
            <v>1576.5</v>
          </cell>
          <cell r="X68">
            <v>0</v>
          </cell>
          <cell r="Y68">
            <v>390</v>
          </cell>
          <cell r="Z68">
            <v>448</v>
          </cell>
          <cell r="AC68">
            <v>0</v>
          </cell>
          <cell r="AD68">
            <v>0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3811</v>
          </cell>
          <cell r="AN68">
            <v>0</v>
          </cell>
          <cell r="AO68">
            <v>758</v>
          </cell>
          <cell r="AP68">
            <v>1578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K69">
            <v>1037.969696969697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  <cell r="AM73">
            <v>0</v>
          </cell>
          <cell r="AN73">
            <v>0</v>
          </cell>
        </row>
        <row r="74">
          <cell r="F74">
            <v>0</v>
          </cell>
          <cell r="G74">
            <v>0</v>
          </cell>
          <cell r="P74">
            <v>63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0</v>
          </cell>
          <cell r="H75">
            <v>1622.4</v>
          </cell>
          <cell r="P75">
            <v>870.40000000000009</v>
          </cell>
          <cell r="S75">
            <v>0</v>
          </cell>
          <cell r="T75">
            <v>100.54</v>
          </cell>
          <cell r="U75">
            <v>165.29333333333335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</row>
        <row r="76">
          <cell r="F76">
            <v>105</v>
          </cell>
          <cell r="G76">
            <v>0</v>
          </cell>
          <cell r="H76">
            <v>77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X78">
            <v>36</v>
          </cell>
          <cell r="Y78">
            <v>0</v>
          </cell>
          <cell r="Z78">
            <v>0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M80">
            <v>707.9</v>
          </cell>
          <cell r="AN80">
            <v>676.73333333333335</v>
          </cell>
          <cell r="AP80">
            <v>676.66666666666674</v>
          </cell>
        </row>
        <row r="81">
          <cell r="F81">
            <v>33</v>
          </cell>
          <cell r="G81">
            <v>141</v>
          </cell>
          <cell r="H81">
            <v>33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M81">
            <v>571.68822883582311</v>
          </cell>
          <cell r="AN81">
            <v>506.16666666666663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  <cell r="AM82">
            <v>0</v>
          </cell>
          <cell r="AN82">
            <v>0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  <cell r="AM83">
            <v>118.6</v>
          </cell>
          <cell r="AN83">
            <v>111.9</v>
          </cell>
        </row>
        <row r="84">
          <cell r="F84">
            <v>576</v>
          </cell>
          <cell r="G84">
            <v>1021</v>
          </cell>
          <cell r="H84">
            <v>576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</row>
        <row r="85">
          <cell r="F85">
            <v>400</v>
          </cell>
          <cell r="G85">
            <v>0</v>
          </cell>
          <cell r="H85">
            <v>0</v>
          </cell>
          <cell r="P85">
            <v>9.6000000000000014</v>
          </cell>
          <cell r="Q85">
            <v>0</v>
          </cell>
          <cell r="R85">
            <v>0</v>
          </cell>
          <cell r="S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X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C85">
            <v>2.4000000000000004</v>
          </cell>
          <cell r="AD85">
            <v>190</v>
          </cell>
          <cell r="AE85">
            <v>212.7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  <cell r="AM85">
            <v>3141.5727272727272</v>
          </cell>
          <cell r="AN85">
            <v>831.5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J88">
            <v>24382.156000000006</v>
          </cell>
          <cell r="AK88">
            <v>69070.736363636359</v>
          </cell>
          <cell r="AL88">
            <v>0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</row>
        <row r="89">
          <cell r="F89">
            <v>5607</v>
          </cell>
          <cell r="G89">
            <v>5607</v>
          </cell>
          <cell r="H89">
            <v>0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0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0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  <cell r="AK104">
            <v>0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F106">
            <v>1755</v>
          </cell>
          <cell r="P106">
            <v>935</v>
          </cell>
          <cell r="S106">
            <v>2100</v>
          </cell>
          <cell r="X106">
            <v>80</v>
          </cell>
          <cell r="AC106">
            <v>85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400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795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795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2982</v>
          </cell>
        </row>
        <row r="121">
          <cell r="F121">
            <v>3800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3800</v>
          </cell>
        </row>
        <row r="122">
          <cell r="F122">
            <v>595</v>
          </cell>
          <cell r="AI122" t="e">
            <v>#REF!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0</v>
          </cell>
          <cell r="AL123">
            <v>-12423.707121212121</v>
          </cell>
        </row>
        <row r="124">
          <cell r="F124">
            <v>3609</v>
          </cell>
          <cell r="AI124" t="e">
            <v>#REF!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 t="e">
            <v>#REF!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 t="e">
            <v>#REF!</v>
          </cell>
          <cell r="AJ126" t="e">
            <v>#REF!</v>
          </cell>
          <cell r="AK126">
            <v>9436</v>
          </cell>
        </row>
        <row r="127">
          <cell r="F127">
            <v>0</v>
          </cell>
          <cell r="AI127">
            <v>0</v>
          </cell>
          <cell r="AK127">
            <v>-2987.7071212121214</v>
          </cell>
          <cell r="AL127">
            <v>9526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K128">
            <v>-2987.7071212121214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  <cell r="AK131">
            <v>-1280.445909090909</v>
          </cell>
          <cell r="AO131">
            <v>0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K134">
            <v>27258</v>
          </cell>
          <cell r="AM134">
            <v>0</v>
          </cell>
          <cell r="AO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K138">
            <v>0</v>
          </cell>
          <cell r="AM138">
            <v>0</v>
          </cell>
          <cell r="AO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K140">
            <v>9.61</v>
          </cell>
          <cell r="AM140" t="e">
            <v>#REF!</v>
          </cell>
          <cell r="AO140" t="e">
            <v>#DIV/0!</v>
          </cell>
        </row>
        <row r="141">
          <cell r="AI141">
            <v>0</v>
          </cell>
          <cell r="AM141">
            <v>0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I143">
            <v>9.84</v>
          </cell>
          <cell r="AK143">
            <v>38020</v>
          </cell>
          <cell r="AL143">
            <v>38020</v>
          </cell>
          <cell r="AM143" t="e">
            <v>#DIV/0!</v>
          </cell>
        </row>
        <row r="145">
          <cell r="AI145">
            <v>7.69</v>
          </cell>
          <cell r="AJ145">
            <v>300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S150">
            <v>0</v>
          </cell>
          <cell r="AI150">
            <v>865.25</v>
          </cell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  <cell r="AO152">
            <v>2281</v>
          </cell>
          <cell r="AP152">
            <v>4868</v>
          </cell>
        </row>
        <row r="153">
          <cell r="AI153">
            <v>0</v>
          </cell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I154">
            <v>43914</v>
          </cell>
          <cell r="AJ154">
            <v>33098</v>
          </cell>
          <cell r="AK154">
            <v>10816</v>
          </cell>
          <cell r="AL154">
            <v>-100</v>
          </cell>
          <cell r="AM154">
            <v>-100</v>
          </cell>
        </row>
        <row r="155">
          <cell r="AI155">
            <v>0</v>
          </cell>
          <cell r="AL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 t="e">
            <v>#REF!</v>
          </cell>
          <cell r="AJ157">
            <v>-100</v>
          </cell>
          <cell r="AK157">
            <v>-100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J158">
            <v>0</v>
          </cell>
          <cell r="AK158">
            <v>0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F160">
            <v>104</v>
          </cell>
          <cell r="AG160">
            <v>104</v>
          </cell>
          <cell r="AH160">
            <v>0</v>
          </cell>
          <cell r="AI160" t="e">
            <v>#REF!</v>
          </cell>
          <cell r="AK160">
            <v>1436.6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K161">
            <v>0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  <cell r="AK162">
            <v>0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  <cell r="AK163">
            <v>14.170833333333334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G164">
            <v>274.27272727272725</v>
          </cell>
          <cell r="AI164" t="e">
            <v>#REF!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I165" t="e">
            <v>#REF!</v>
          </cell>
          <cell r="AK165">
            <v>2730.2363636363634</v>
          </cell>
        </row>
        <row r="166">
          <cell r="F166">
            <v>14.170833333333334</v>
          </cell>
          <cell r="S166">
            <v>1609</v>
          </cell>
          <cell r="X166">
            <v>838</v>
          </cell>
          <cell r="AC166">
            <v>1283</v>
          </cell>
          <cell r="AI166" t="e">
            <v>#REF!</v>
          </cell>
        </row>
        <row r="167">
          <cell r="F167">
            <v>459</v>
          </cell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459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1918.4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903.2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622.4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459</v>
          </cell>
          <cell r="G170">
            <v>14937.4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 t="e">
            <v>#REF!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  <cell r="AJ171">
            <v>0</v>
          </cell>
          <cell r="AK171">
            <v>0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  <cell r="AK172">
            <v>0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3800</v>
          </cell>
        </row>
        <row r="175">
          <cell r="F175">
            <v>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0</v>
          </cell>
          <cell r="AH175">
            <v>82.927272727272793</v>
          </cell>
          <cell r="AI175" t="e">
            <v>#REF!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  <cell r="AI176" t="e">
            <v>#REF!</v>
          </cell>
        </row>
        <row r="177">
          <cell r="F177">
            <v>3609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 t="e">
            <v>#REF!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AO181" t="str">
            <v>ОЧИК.18.02.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>ОЧИК.18.02.</v>
          </cell>
          <cell r="AO184" t="str">
            <v>СТАНЦІї ЕЛЕКТРО</v>
          </cell>
          <cell r="AP184" t="str">
            <v>СТАНЦІІ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K190">
            <v>194.5</v>
          </cell>
          <cell r="AM190">
            <v>221.49122807017542</v>
          </cell>
          <cell r="AO190">
            <v>0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K191">
            <v>36955</v>
          </cell>
          <cell r="AM191">
            <v>252.49999999999997</v>
          </cell>
          <cell r="AO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36956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0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K194">
            <v>0</v>
          </cell>
          <cell r="AM194">
            <v>0</v>
          </cell>
        </row>
        <row r="195">
          <cell r="X195">
            <v>82.5</v>
          </cell>
          <cell r="AC195">
            <v>82.5</v>
          </cell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I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</row>
        <row r="202">
          <cell r="S202">
            <v>385</v>
          </cell>
          <cell r="X202">
            <v>0</v>
          </cell>
          <cell r="AC202">
            <v>0</v>
          </cell>
          <cell r="AI202">
            <v>0</v>
          </cell>
          <cell r="AK202">
            <v>385</v>
          </cell>
          <cell r="AM202">
            <v>75.839416058394164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I203">
            <v>0</v>
          </cell>
          <cell r="AK203">
            <v>0</v>
          </cell>
          <cell r="AM203">
            <v>103.9</v>
          </cell>
          <cell r="AO203">
            <v>14810</v>
          </cell>
        </row>
        <row r="204">
          <cell r="F204">
            <v>75</v>
          </cell>
          <cell r="P204">
            <v>75</v>
          </cell>
          <cell r="AK204">
            <v>0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Y205">
            <v>40.4</v>
          </cell>
          <cell r="Z205">
            <v>46.300000000000004</v>
          </cell>
          <cell r="AC205">
            <v>385</v>
          </cell>
          <cell r="AD205">
            <v>35.9</v>
          </cell>
          <cell r="AE205">
            <v>40.4</v>
          </cell>
          <cell r="AI205">
            <v>385</v>
          </cell>
          <cell r="AK205">
            <v>217.5</v>
          </cell>
          <cell r="AL205">
            <v>76.3</v>
          </cell>
          <cell r="AM205">
            <v>195.28</v>
          </cell>
          <cell r="AO205">
            <v>356.4</v>
          </cell>
          <cell r="AP205">
            <v>74.900000000000006</v>
          </cell>
        </row>
        <row r="206">
          <cell r="S206">
            <v>0</v>
          </cell>
          <cell r="X206">
            <v>0</v>
          </cell>
          <cell r="Y206">
            <v>6861</v>
          </cell>
          <cell r="Z206">
            <v>7863</v>
          </cell>
          <cell r="AA206">
            <v>7863</v>
          </cell>
          <cell r="AC206">
            <v>0</v>
          </cell>
          <cell r="AD206">
            <v>6095</v>
          </cell>
          <cell r="AE206">
            <v>6859</v>
          </cell>
          <cell r="AI206">
            <v>0</v>
          </cell>
          <cell r="AK206">
            <v>36955</v>
          </cell>
          <cell r="AL206">
            <v>12956</v>
          </cell>
          <cell r="AM206">
            <v>14810</v>
          </cell>
          <cell r="AO206">
            <v>14810</v>
          </cell>
          <cell r="AP206">
            <v>3112.427048260382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>
            <v>0</v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  <cell r="AP208">
            <v>52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L209">
            <v>12956</v>
          </cell>
          <cell r="AM209">
            <v>14810</v>
          </cell>
          <cell r="AN209">
            <v>3112.427048260382</v>
          </cell>
          <cell r="AO209">
            <v>11697.572951739618</v>
          </cell>
          <cell r="AP209">
            <v>3164.427048260382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Q256" t="str">
            <v>ТМ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J256" t="str">
            <v>ДОП.ВИР. СТ.ОРГ.</v>
          </cell>
          <cell r="AK256" t="e">
            <v>#REF!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J257">
            <v>7599</v>
          </cell>
          <cell r="AK257">
            <v>24529.730303030297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5607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 t="e">
            <v>#REF!</v>
          </cell>
          <cell r="G260">
            <v>1473</v>
          </cell>
          <cell r="H260">
            <v>3150.4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721.80000000000007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721.80000000000007</v>
          </cell>
          <cell r="AK261">
            <v>60595.933333333334</v>
          </cell>
        </row>
        <row r="262">
          <cell r="F262">
            <v>0</v>
          </cell>
          <cell r="AI262">
            <v>0</v>
          </cell>
          <cell r="AK262">
            <v>36956</v>
          </cell>
        </row>
        <row r="263">
          <cell r="F263" t="e">
            <v>#REF!</v>
          </cell>
          <cell r="AI263" t="e">
            <v>#REF!</v>
          </cell>
          <cell r="AK263">
            <v>9777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9162.9333333333343</v>
          </cell>
        </row>
        <row r="265">
          <cell r="F265">
            <v>0</v>
          </cell>
          <cell r="AI265">
            <v>0</v>
          </cell>
          <cell r="AK265">
            <v>770.33333333333337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0</v>
          </cell>
        </row>
        <row r="267">
          <cell r="F267" t="e">
            <v>#REF!</v>
          </cell>
          <cell r="AI267" t="e">
            <v>#REF!</v>
          </cell>
          <cell r="AK267">
            <v>3639.6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3500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0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1253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4595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105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  <cell r="AK273">
            <v>85125.663636363606</v>
          </cell>
        </row>
        <row r="274">
          <cell r="F274">
            <v>133</v>
          </cell>
          <cell r="P274">
            <v>300</v>
          </cell>
          <cell r="Q274">
            <v>0</v>
          </cell>
          <cell r="R274">
            <v>0</v>
          </cell>
          <cell r="S274">
            <v>603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115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96</v>
          </cell>
          <cell r="AD274">
            <v>171</v>
          </cell>
          <cell r="AE274">
            <v>191.66969696969696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  <cell r="AK274">
            <v>13758.833333333332</v>
          </cell>
        </row>
        <row r="275">
          <cell r="F275">
            <v>770</v>
          </cell>
          <cell r="G275">
            <v>145</v>
          </cell>
          <cell r="H275">
            <v>405</v>
          </cell>
          <cell r="P275">
            <v>4</v>
          </cell>
          <cell r="S275">
            <v>15</v>
          </cell>
          <cell r="T275">
            <v>578.8119999999999</v>
          </cell>
          <cell r="U275">
            <v>601.98800000000006</v>
          </cell>
          <cell r="X275">
            <v>30</v>
          </cell>
          <cell r="Y275">
            <v>177</v>
          </cell>
          <cell r="Z275">
            <v>204.8</v>
          </cell>
          <cell r="AC275">
            <v>8</v>
          </cell>
          <cell r="AD275">
            <v>165</v>
          </cell>
          <cell r="AE275">
            <v>184.33636363636361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  <cell r="AK275">
            <v>6090.8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100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130</v>
          </cell>
          <cell r="AD276">
            <v>6</v>
          </cell>
          <cell r="AE276">
            <v>7.3333333333333339</v>
          </cell>
          <cell r="AF276">
            <v>150</v>
          </cell>
          <cell r="AG276">
            <v>150</v>
          </cell>
          <cell r="AH276">
            <v>0.33333333333333331</v>
          </cell>
          <cell r="AI276">
            <v>1370</v>
          </cell>
          <cell r="AK276">
            <v>770.33333333333337</v>
          </cell>
        </row>
        <row r="277">
          <cell r="F277">
            <v>204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66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50</v>
          </cell>
          <cell r="AD277">
            <v>0</v>
          </cell>
          <cell r="AE277">
            <v>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  <cell r="AK277">
            <v>4289.0333333333338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  <cell r="AK278">
            <v>986.83333333333326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  <cell r="AK279">
            <v>898.6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I281">
            <v>356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0</v>
          </cell>
          <cell r="AI282">
            <v>250</v>
          </cell>
          <cell r="AK282">
            <v>2358.666666666667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0</v>
          </cell>
          <cell r="AK284">
            <v>1852.6666666666667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  <cell r="AK285">
            <v>442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  <cell r="AK286">
            <v>250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  <cell r="AK287">
            <v>71366.830303030292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K289">
            <v>11551.430303030302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  <cell r="AK290">
            <v>2931</v>
          </cell>
        </row>
        <row r="291">
          <cell r="F291">
            <v>9</v>
          </cell>
          <cell r="P291">
            <v>0.23599999999999</v>
          </cell>
          <cell r="Q291">
            <v>0</v>
          </cell>
          <cell r="R291">
            <v>0</v>
          </cell>
          <cell r="S291">
            <v>142.26666666666688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47.800000000000011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  <cell r="AK291">
            <v>3617.6303030303025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  <cell r="AK292">
            <v>0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  <cell r="AK293">
            <v>0</v>
          </cell>
        </row>
        <row r="294">
          <cell r="F294">
            <v>2135.4</v>
          </cell>
          <cell r="P294">
            <v>0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4915.1333333333341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  <cell r="AK295">
            <v>1181.2333333333333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191</v>
          </cell>
          <cell r="AI297">
            <v>0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  <cell r="AK299">
            <v>87.666666666666657</v>
          </cell>
        </row>
        <row r="300">
          <cell r="F300">
            <v>0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0</v>
          </cell>
          <cell r="AK300">
            <v>71366.830303030292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I303">
            <v>0</v>
          </cell>
          <cell r="AK303">
            <v>71366.830303030292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I307">
            <v>0</v>
          </cell>
          <cell r="AK307">
            <v>0</v>
          </cell>
        </row>
        <row r="308">
          <cell r="F308">
            <v>3609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3609</v>
          </cell>
          <cell r="AK308">
            <v>71366.830303030292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I310">
            <v>0</v>
          </cell>
          <cell r="AK310">
            <v>0</v>
          </cell>
        </row>
        <row r="311">
          <cell r="S311">
            <v>0</v>
          </cell>
          <cell r="AI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  <cell r="AI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J328">
            <v>2455</v>
          </cell>
          <cell r="AK328" t="e">
            <v>#REF!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 t="e">
            <v>#REF!</v>
          </cell>
          <cell r="AK329" t="e">
            <v>#REF!</v>
          </cell>
          <cell r="AM329">
            <v>1350</v>
          </cell>
        </row>
        <row r="330">
          <cell r="AI330">
            <v>3500</v>
          </cell>
          <cell r="AJ330">
            <v>36</v>
          </cell>
          <cell r="AK330" t="e">
            <v>#REF!</v>
          </cell>
          <cell r="AM330">
            <v>9162.9333333333343</v>
          </cell>
        </row>
        <row r="331">
          <cell r="AI331">
            <v>0</v>
          </cell>
          <cell r="AK331">
            <v>770.33333333333337</v>
          </cell>
          <cell r="AM331">
            <v>770.33333333333337</v>
          </cell>
        </row>
        <row r="332">
          <cell r="AI332">
            <v>538</v>
          </cell>
          <cell r="AJ332">
            <v>36</v>
          </cell>
          <cell r="AK332" t="e">
            <v>#REF!</v>
          </cell>
          <cell r="AM332">
            <v>75.666666666666657</v>
          </cell>
        </row>
        <row r="333">
          <cell r="AI333" t="e">
            <v>#REF!</v>
          </cell>
          <cell r="AK333">
            <v>3639.6</v>
          </cell>
          <cell r="AM333">
            <v>3639.6</v>
          </cell>
        </row>
        <row r="334">
          <cell r="AI334">
            <v>0</v>
          </cell>
          <cell r="AK334" t="e">
            <v>#REF!</v>
          </cell>
          <cell r="AM334">
            <v>3500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  <cell r="AM336">
            <v>1253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  <cell r="AM338">
            <v>0</v>
          </cell>
        </row>
        <row r="339">
          <cell r="AI339">
            <v>0</v>
          </cell>
          <cell r="AK339" t="e">
            <v>#REF!</v>
          </cell>
          <cell r="AM339">
            <v>2691.4</v>
          </cell>
        </row>
        <row r="340">
          <cell r="AI340">
            <v>4672</v>
          </cell>
          <cell r="AK340" t="e">
            <v>#REF!</v>
          </cell>
          <cell r="AM340">
            <v>3343.9030303030299</v>
          </cell>
        </row>
        <row r="341">
          <cell r="AI341">
            <v>1640</v>
          </cell>
          <cell r="AK341" t="e">
            <v>#REF!</v>
          </cell>
          <cell r="AM341">
            <v>0</v>
          </cell>
        </row>
        <row r="342">
          <cell r="AI342">
            <v>952</v>
          </cell>
          <cell r="AK342" t="e">
            <v>#REF!</v>
          </cell>
          <cell r="AM342">
            <v>0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4289.0333333333338</v>
          </cell>
          <cell r="AM344">
            <v>3773.4333333333334</v>
          </cell>
        </row>
        <row r="345">
          <cell r="AI345">
            <v>0</v>
          </cell>
          <cell r="AK345" t="e">
            <v>#REF!</v>
          </cell>
          <cell r="AM345">
            <v>750.83333333333326</v>
          </cell>
        </row>
        <row r="346">
          <cell r="AI346">
            <v>4</v>
          </cell>
          <cell r="AK346" t="e">
            <v>#REF!</v>
          </cell>
          <cell r="AM346">
            <v>873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1033.5999999999999</v>
          </cell>
        </row>
        <row r="349">
          <cell r="AI349">
            <v>0</v>
          </cell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  <cell r="AM350">
            <v>64</v>
          </cell>
        </row>
        <row r="351">
          <cell r="AI351">
            <v>295</v>
          </cell>
          <cell r="AK351" t="e">
            <v>#REF!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5343.4693333333335</v>
          </cell>
          <cell r="AK354" t="e">
            <v>#REF!</v>
          </cell>
          <cell r="AM354">
            <v>442</v>
          </cell>
        </row>
        <row r="355">
          <cell r="AI355">
            <v>256.43600000000032</v>
          </cell>
          <cell r="AK355">
            <v>105</v>
          </cell>
          <cell r="AM355">
            <v>105</v>
          </cell>
        </row>
        <row r="356">
          <cell r="AI356">
            <v>595.26666666666665</v>
          </cell>
          <cell r="AK356">
            <v>0</v>
          </cell>
          <cell r="AM356">
            <v>0</v>
          </cell>
        </row>
        <row r="357">
          <cell r="AI357">
            <v>4491.7666666666664</v>
          </cell>
          <cell r="AK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 t="e">
            <v>#REF!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67">
          <cell r="F367" t="e">
            <v>#REF!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  <cell r="AL384" t="str">
            <v>Е/Е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0</v>
          </cell>
          <cell r="G386">
            <v>0</v>
          </cell>
          <cell r="H386">
            <v>57</v>
          </cell>
          <cell r="P386">
            <v>0.66666666666666663</v>
          </cell>
          <cell r="S386">
            <v>14.333333333333332</v>
          </cell>
          <cell r="X386">
            <v>146.66666666666666</v>
          </cell>
          <cell r="Y386">
            <v>104</v>
          </cell>
          <cell r="Z386">
            <v>85</v>
          </cell>
          <cell r="AC386">
            <v>280.66666666666669</v>
          </cell>
          <cell r="AD386">
            <v>147</v>
          </cell>
          <cell r="AE386">
            <v>152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  <cell r="AK388">
            <v>428</v>
          </cell>
          <cell r="AL388">
            <v>200.66666666666669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17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44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2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91</v>
          </cell>
          <cell r="AL402">
            <v>54.833333333333336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  <cell r="AL403">
            <v>0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</row>
        <row r="409">
          <cell r="F409">
            <v>0</v>
          </cell>
          <cell r="G409">
            <v>0</v>
          </cell>
          <cell r="H409">
            <v>72</v>
          </cell>
          <cell r="P409">
            <v>0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  <cell r="AK420">
            <v>177</v>
          </cell>
          <cell r="AL420">
            <v>62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9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3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7.3333333333333339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1.6666666666666665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33</v>
          </cell>
          <cell r="AL431">
            <v>18.666666666666668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8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2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8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I25">
            <v>406.2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I49">
            <v>70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I53">
            <v>36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I58">
            <v>241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I59">
            <v>274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I60">
            <v>15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I61">
            <v>88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I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H73">
            <v>73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59.2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I77">
            <v>59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I80">
            <v>18.600000000000001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15.3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>
            <v>783.2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I85">
            <v>274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I88">
            <v>783.2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I95">
            <v>783.2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I96">
            <v>783.2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G97">
            <v>11562.099999999999</v>
          </cell>
          <cell r="P97">
            <v>3547</v>
          </cell>
          <cell r="S97">
            <v>3467</v>
          </cell>
          <cell r="X97">
            <v>225</v>
          </cell>
          <cell r="Y97">
            <v>17514.503030303029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I97">
            <v>54.400000000000006</v>
          </cell>
          <cell r="AJ97">
            <v>0</v>
          </cell>
          <cell r="AK97">
            <v>10043</v>
          </cell>
          <cell r="AL97">
            <v>59776.883030303026</v>
          </cell>
        </row>
        <row r="98">
          <cell r="F98">
            <v>0</v>
          </cell>
          <cell r="P98">
            <v>1878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1669</v>
          </cell>
          <cell r="S99">
            <v>3362</v>
          </cell>
          <cell r="X99">
            <v>115</v>
          </cell>
          <cell r="AC99">
            <v>40</v>
          </cell>
          <cell r="AK99">
            <v>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0</v>
          </cell>
          <cell r="S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L125">
            <v>-8132.8846363636376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L127">
            <v>6264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  <cell r="AM129">
            <v>-16998.709324191197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  <cell r="AO131">
            <v>0</v>
          </cell>
        </row>
        <row r="133">
          <cell r="AK133">
            <v>-1951.236272727273</v>
          </cell>
          <cell r="AO133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J142">
            <v>0</v>
          </cell>
          <cell r="AK142">
            <v>12.49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J145">
            <v>300</v>
          </cell>
          <cell r="AK145">
            <v>49395</v>
          </cell>
          <cell r="AL145">
            <v>49395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J147">
            <v>300</v>
          </cell>
          <cell r="AK147">
            <v>865.25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J149">
            <v>0</v>
          </cell>
          <cell r="AK149">
            <v>865.25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0</v>
          </cell>
          <cell r="AM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F159">
            <v>560</v>
          </cell>
          <cell r="AG159">
            <v>500</v>
          </cell>
          <cell r="AH159">
            <v>60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I160">
            <v>210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B161">
            <v>9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F163">
            <v>14.170833333333334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0</v>
          </cell>
        </row>
        <row r="165">
          <cell r="F165">
            <v>14.170833333333334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P167">
            <v>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60</v>
          </cell>
          <cell r="G169">
            <v>11562.099999999999</v>
          </cell>
          <cell r="H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60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13622.695151515152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118.4</v>
          </cell>
          <cell r="AJ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I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3480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>
            <v>0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P190">
            <v>0</v>
          </cell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K191">
            <v>25872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X194">
            <v>0</v>
          </cell>
          <cell r="AC194">
            <v>0</v>
          </cell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82.5</v>
          </cell>
          <cell r="AC197">
            <v>82.5</v>
          </cell>
          <cell r="AK197">
            <v>0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J201">
            <v>0</v>
          </cell>
          <cell r="AK201">
            <v>10</v>
          </cell>
          <cell r="AO201">
            <v>75.839416058394164</v>
          </cell>
          <cell r="AR201">
            <v>75</v>
          </cell>
        </row>
        <row r="202">
          <cell r="S202">
            <v>385</v>
          </cell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S203">
            <v>0</v>
          </cell>
          <cell r="X203">
            <v>0</v>
          </cell>
          <cell r="AC203">
            <v>0</v>
          </cell>
          <cell r="AJ203">
            <v>0</v>
          </cell>
          <cell r="AK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Y205">
            <v>48.4</v>
          </cell>
          <cell r="Z205">
            <v>25.6</v>
          </cell>
          <cell r="AC205">
            <v>3007</v>
          </cell>
          <cell r="AD205">
            <v>37.299999999999997</v>
          </cell>
          <cell r="AE205">
            <v>25.6</v>
          </cell>
          <cell r="AK205">
            <v>6014</v>
          </cell>
          <cell r="AL205">
            <v>85.699999999999989</v>
          </cell>
          <cell r="AM205">
            <v>68.099999999999994</v>
          </cell>
          <cell r="AO205">
            <v>14810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6014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I207" t="str">
            <v/>
          </cell>
          <cell r="AJ207" t="str">
            <v/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  <cell r="AR207" t="str">
            <v/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7">
          <cell r="AP227">
            <v>1507.2</v>
          </cell>
        </row>
        <row r="229">
          <cell r="AP229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G259">
            <v>1757.3537061118332</v>
          </cell>
          <cell r="H259">
            <v>2187.7462938881663</v>
          </cell>
          <cell r="P259">
            <v>5528.9166666666661</v>
          </cell>
          <cell r="Q259">
            <v>0</v>
          </cell>
          <cell r="R259">
            <v>0</v>
          </cell>
          <cell r="S259">
            <v>11148.516969696972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3572.9196969697005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1815.6175757575729</v>
          </cell>
          <cell r="AD259">
            <v>1377</v>
          </cell>
          <cell r="AE259">
            <v>944.69515151515134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847.2</v>
          </cell>
          <cell r="AJ259">
            <v>7599</v>
          </cell>
          <cell r="AK259">
            <v>32648.355151515156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0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821</v>
          </cell>
        </row>
        <row r="273">
          <cell r="F273">
            <v>3580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0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0</v>
          </cell>
          <cell r="AD274">
            <v>234</v>
          </cell>
          <cell r="AE274">
            <v>160.69515151515154</v>
          </cell>
          <cell r="AF274">
            <v>0</v>
          </cell>
          <cell r="AG274">
            <v>0</v>
          </cell>
          <cell r="AH274">
            <v>0</v>
          </cell>
          <cell r="AI274">
            <v>618</v>
          </cell>
          <cell r="AK274">
            <v>193</v>
          </cell>
        </row>
        <row r="275">
          <cell r="F275">
            <v>71606.157142857148</v>
          </cell>
          <cell r="G275">
            <v>197</v>
          </cell>
          <cell r="H275">
            <v>307.10000000000002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I275">
            <v>377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I276">
            <v>0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Q277">
            <v>0</v>
          </cell>
          <cell r="R277">
            <v>0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0</v>
          </cell>
          <cell r="W277">
            <v>0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0</v>
          </cell>
          <cell r="AB277">
            <v>9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I277">
            <v>0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I278">
            <v>0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I279">
            <v>0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Q281">
            <v>0</v>
          </cell>
          <cell r="R281">
            <v>0</v>
          </cell>
          <cell r="S281">
            <v>21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29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66</v>
          </cell>
          <cell r="AD281">
            <v>0</v>
          </cell>
          <cell r="AE281">
            <v>0</v>
          </cell>
          <cell r="AF281">
            <v>16</v>
          </cell>
          <cell r="AG281">
            <v>11</v>
          </cell>
          <cell r="AH281">
            <v>5</v>
          </cell>
          <cell r="AI281">
            <v>0</v>
          </cell>
          <cell r="AJ281">
            <v>0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Q282">
            <v>0</v>
          </cell>
          <cell r="R282">
            <v>0</v>
          </cell>
          <cell r="S282">
            <v>480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100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298.33333333333337</v>
          </cell>
          <cell r="AI282">
            <v>241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I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241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I286">
            <v>0</v>
          </cell>
          <cell r="AK286">
            <v>3334.333333333333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I289">
            <v>283.60000000000002</v>
          </cell>
          <cell r="AK289">
            <v>83800.038961038968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0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I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I293">
            <v>0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70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I296">
            <v>36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I297">
            <v>59.2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I298">
            <v>0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I299">
            <v>0</v>
          </cell>
          <cell r="AK299">
            <v>3585.6666666666665</v>
          </cell>
        </row>
        <row r="300">
          <cell r="F300">
            <v>47206.733333333337</v>
          </cell>
          <cell r="P300">
            <v>0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0</v>
          </cell>
          <cell r="AG300">
            <v>0</v>
          </cell>
          <cell r="AH300">
            <v>0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191</v>
          </cell>
          <cell r="AK303">
            <v>0</v>
          </cell>
        </row>
        <row r="304">
          <cell r="F304">
            <v>0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D305">
            <v>0</v>
          </cell>
          <cell r="AE305">
            <v>0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0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0</v>
          </cell>
          <cell r="AD308">
            <v>-234</v>
          </cell>
          <cell r="AE308">
            <v>-160.69515151515154</v>
          </cell>
          <cell r="AF308">
            <v>0</v>
          </cell>
          <cell r="AG308">
            <v>0</v>
          </cell>
          <cell r="AH308">
            <v>0</v>
          </cell>
          <cell r="AI308">
            <v>-618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  <cell r="AK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  <cell r="AM339">
            <v>3338.4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  <cell r="AM349">
            <v>0</v>
          </cell>
        </row>
        <row r="350">
          <cell r="AK350">
            <v>984</v>
          </cell>
          <cell r="AM350">
            <v>0</v>
          </cell>
        </row>
        <row r="351">
          <cell r="AK351">
            <v>0</v>
          </cell>
          <cell r="AM351">
            <v>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F354">
            <v>0</v>
          </cell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0</v>
          </cell>
          <cell r="AK354">
            <v>283.18181818181824</v>
          </cell>
          <cell r="AM354">
            <v>364</v>
          </cell>
        </row>
        <row r="355">
          <cell r="AK355">
            <v>0</v>
          </cell>
          <cell r="AM355">
            <v>83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J358">
            <v>-2491</v>
          </cell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1201.7</v>
          </cell>
          <cell r="AM362">
            <v>-396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1">
          <cell r="F371">
            <v>0</v>
          </cell>
        </row>
        <row r="373">
          <cell r="F373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  <cell r="AK385" t="str">
            <v>ПЛАН</v>
          </cell>
          <cell r="AL385" t="str">
            <v>ПЛАН</v>
          </cell>
        </row>
        <row r="386">
          <cell r="F386" t="str">
            <v>АППАРАТ</v>
          </cell>
          <cell r="G386">
            <v>92</v>
          </cell>
          <cell r="H386">
            <v>91</v>
          </cell>
          <cell r="P386" t="str">
            <v>ККМ</v>
          </cell>
          <cell r="S386">
            <v>14.333333333333332</v>
          </cell>
          <cell r="X386" t="str">
            <v>ТЕЦ5</v>
          </cell>
          <cell r="Y386">
            <v>119</v>
          </cell>
          <cell r="Z386">
            <v>120</v>
          </cell>
          <cell r="AC386" t="str">
            <v>ТЕЦ6</v>
          </cell>
          <cell r="AD386">
            <v>192</v>
          </cell>
          <cell r="AE386">
            <v>191</v>
          </cell>
          <cell r="AK386" t="str">
            <v>АК "КЕ"</v>
          </cell>
          <cell r="AL386" t="str">
            <v>Е/Е</v>
          </cell>
          <cell r="AM386">
            <v>429.33333333333331</v>
          </cell>
        </row>
        <row r="387">
          <cell r="F387" t="str">
            <v>ПЛАН</v>
          </cell>
          <cell r="G387">
            <v>16</v>
          </cell>
          <cell r="P387" t="str">
            <v>ПЛАН</v>
          </cell>
          <cell r="X387" t="str">
            <v>ПЛАН</v>
          </cell>
          <cell r="Y387">
            <v>0</v>
          </cell>
          <cell r="AC387" t="str">
            <v>ПЛАН</v>
          </cell>
          <cell r="AD387">
            <v>2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4.3333333333333339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H409">
            <v>114</v>
          </cell>
          <cell r="P409">
            <v>35.666666666666664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F51">
            <v>735</v>
          </cell>
          <cell r="G51">
            <v>0</v>
          </cell>
          <cell r="H51">
            <v>408</v>
          </cell>
          <cell r="P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F51">
            <v>635.25</v>
          </cell>
          <cell r="AG51">
            <v>456.25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30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G54">
            <v>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27.766666666666676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F55">
            <v>160.93333333333328</v>
          </cell>
          <cell r="AG55">
            <v>150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0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16247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12</v>
          </cell>
          <cell r="P62">
            <v>0</v>
          </cell>
          <cell r="S62">
            <v>54</v>
          </cell>
          <cell r="T62">
            <v>26</v>
          </cell>
          <cell r="U62">
            <v>27</v>
          </cell>
          <cell r="X62">
            <v>0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0</v>
          </cell>
          <cell r="AK62">
            <v>0</v>
          </cell>
          <cell r="AL62">
            <v>74</v>
          </cell>
          <cell r="AM62">
            <v>135</v>
          </cell>
          <cell r="AN62">
            <v>0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16</v>
          </cell>
          <cell r="U64">
            <v>84</v>
          </cell>
          <cell r="X64">
            <v>0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T65">
            <v>87.84</v>
          </cell>
          <cell r="U65">
            <v>461.15999999999997</v>
          </cell>
          <cell r="X65">
            <v>506</v>
          </cell>
          <cell r="Y65">
            <v>359</v>
          </cell>
          <cell r="Z65">
            <v>141.33333333333337</v>
          </cell>
          <cell r="AC65">
            <v>415</v>
          </cell>
          <cell r="AD65">
            <v>289</v>
          </cell>
          <cell r="AE65">
            <v>117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O65">
            <v>648</v>
          </cell>
          <cell r="AP65">
            <v>939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0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L67">
            <v>398</v>
          </cell>
          <cell r="AM67">
            <v>953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T69">
            <v>78.84</v>
          </cell>
          <cell r="U69">
            <v>415.15999999999997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T70">
            <v>304.9375</v>
          </cell>
          <cell r="U70">
            <v>914.8125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S72">
            <v>23</v>
          </cell>
          <cell r="X72">
            <v>0</v>
          </cell>
          <cell r="Y72">
            <v>9</v>
          </cell>
          <cell r="Z72">
            <v>4</v>
          </cell>
          <cell r="AC72">
            <v>0</v>
          </cell>
          <cell r="AD72">
            <v>6</v>
          </cell>
          <cell r="AE72">
            <v>2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H73">
            <v>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F74">
            <v>0</v>
          </cell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O78">
            <v>0</v>
          </cell>
          <cell r="AP78">
            <v>0</v>
          </cell>
          <cell r="AQ78">
            <v>71</v>
          </cell>
          <cell r="AR78">
            <v>1604.2666666666664</v>
          </cell>
        </row>
        <row r="79">
          <cell r="F79">
            <v>2822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T80">
            <v>85.458999999999975</v>
          </cell>
          <cell r="U80">
            <v>44.024333333333317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  <cell r="AR80">
            <v>653.13333333333344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  <cell r="AR81">
            <v>194</v>
          </cell>
        </row>
        <row r="82">
          <cell r="F82">
            <v>265</v>
          </cell>
          <cell r="G82">
            <v>0</v>
          </cell>
          <cell r="H82">
            <v>0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S85">
            <v>7.5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X85">
            <v>5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C85">
            <v>1.7</v>
          </cell>
          <cell r="AD85">
            <v>178</v>
          </cell>
          <cell r="AE85">
            <v>210.86</v>
          </cell>
          <cell r="AF85">
            <v>85</v>
          </cell>
          <cell r="AG85">
            <v>85</v>
          </cell>
          <cell r="AH85">
            <v>0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30225.916666666664</v>
          </cell>
          <cell r="AM86">
            <v>22746.654999999999</v>
          </cell>
          <cell r="AN86">
            <v>0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6264</v>
          </cell>
          <cell r="G87">
            <v>6264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0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G97">
            <v>6995.3625654450261</v>
          </cell>
          <cell r="H97">
            <v>2263.6374345549739</v>
          </cell>
          <cell r="P97">
            <v>1736</v>
          </cell>
          <cell r="Q97">
            <v>0</v>
          </cell>
          <cell r="R97">
            <v>0</v>
          </cell>
          <cell r="S97">
            <v>3416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506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415</v>
          </cell>
          <cell r="AD97">
            <v>25802.811515151516</v>
          </cell>
          <cell r="AE97">
            <v>3712.8751515151521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1010</v>
          </cell>
          <cell r="Q98">
            <v>0</v>
          </cell>
          <cell r="R98">
            <v>0</v>
          </cell>
          <cell r="S98">
            <v>3280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170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0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923</v>
          </cell>
          <cell r="S99">
            <v>3416</v>
          </cell>
          <cell r="X99">
            <v>506</v>
          </cell>
          <cell r="Y99">
            <v>15984.24090909091</v>
          </cell>
          <cell r="AC99">
            <v>415</v>
          </cell>
          <cell r="AD99">
            <v>12866.875151515153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361</v>
          </cell>
          <cell r="S100">
            <v>549</v>
          </cell>
          <cell r="X100">
            <v>0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0</v>
          </cell>
          <cell r="AL100">
            <v>53480.441666666666</v>
          </cell>
          <cell r="AM100">
            <v>30399.149232111693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F102">
            <v>463</v>
          </cell>
          <cell r="P102">
            <v>344.5</v>
          </cell>
          <cell r="S102">
            <v>0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100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L126">
            <v>-13112.934166666666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4496.8742424242346</v>
          </cell>
          <cell r="AL128">
            <v>5340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K131">
            <v>-7506.2341666666662</v>
          </cell>
        </row>
        <row r="132">
          <cell r="AK132">
            <v>1927.2318181818146</v>
          </cell>
          <cell r="AL132">
            <v>2697.850767888307</v>
          </cell>
          <cell r="AM132">
            <v>-14286.292434554973</v>
          </cell>
          <cell r="AO132">
            <v>0</v>
          </cell>
        </row>
        <row r="134">
          <cell r="AK134">
            <v>-3216.9574999999995</v>
          </cell>
          <cell r="AO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M137">
            <v>8794</v>
          </cell>
          <cell r="AO137" t="e">
            <v>#DIV/0!</v>
          </cell>
          <cell r="AQ137">
            <v>0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5">
          <cell r="AK145">
            <v>7.68</v>
          </cell>
          <cell r="AO145" t="e">
            <v>#DIV/0!</v>
          </cell>
        </row>
        <row r="146">
          <cell r="AJ146">
            <v>300</v>
          </cell>
          <cell r="AK146">
            <v>33098</v>
          </cell>
          <cell r="AL146">
            <v>33098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  <cell r="AO152">
            <v>0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0</v>
          </cell>
          <cell r="AM156">
            <v>0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F162">
            <v>204</v>
          </cell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H162">
            <v>0</v>
          </cell>
          <cell r="AK162">
            <v>348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0</v>
          </cell>
        </row>
        <row r="164">
          <cell r="F164">
            <v>14.170833333333334</v>
          </cell>
          <cell r="S164">
            <v>107</v>
          </cell>
          <cell r="X164">
            <v>54</v>
          </cell>
          <cell r="AF164">
            <v>92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P167">
            <v>124</v>
          </cell>
          <cell r="S167">
            <v>1362.8000000000002</v>
          </cell>
          <cell r="X167">
            <v>796.80000000000007</v>
          </cell>
          <cell r="AC167">
            <v>439.20000000000005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12866.875151515153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0</v>
          </cell>
          <cell r="AH173">
            <v>83.299999999999983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4000</v>
          </cell>
          <cell r="AG175">
            <v>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K177">
            <v>2805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K190">
            <v>133.30000000000001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63505</v>
          </cell>
          <cell r="AO193">
            <v>0</v>
          </cell>
        </row>
        <row r="194">
          <cell r="S194">
            <v>2945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X202">
            <v>0</v>
          </cell>
          <cell r="AC202">
            <v>0</v>
          </cell>
          <cell r="AJ202">
            <v>0</v>
          </cell>
          <cell r="AK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4992</v>
          </cell>
          <cell r="AO205">
            <v>195.28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0</v>
          </cell>
          <cell r="AO209">
            <v>52</v>
          </cell>
          <cell r="AP209">
            <v>52</v>
          </cell>
          <cell r="AQ209">
            <v>11697.572951739618</v>
          </cell>
        </row>
        <row r="210">
          <cell r="S210">
            <v>167.33</v>
          </cell>
          <cell r="X210">
            <v>24969</v>
          </cell>
          <cell r="Y210">
            <v>168.14</v>
          </cell>
          <cell r="Z210">
            <v>168.16</v>
          </cell>
          <cell r="AC210">
            <v>24028</v>
          </cell>
          <cell r="AD210">
            <v>167.86</v>
          </cell>
          <cell r="AE210">
            <v>167.87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P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AK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 t="str">
            <v>ПО ФІЛІАЛАХ АК КИЇВЕНЕРГО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413.3</v>
          </cell>
        </row>
        <row r="269">
          <cell r="F269">
            <v>0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0</v>
          </cell>
        </row>
        <row r="270">
          <cell r="F270">
            <v>1581.4285714285716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1581.4285714285716</v>
          </cell>
        </row>
        <row r="271">
          <cell r="F271">
            <v>3500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0</v>
          </cell>
        </row>
        <row r="273">
          <cell r="F273">
            <v>1200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Q278">
            <v>0</v>
          </cell>
          <cell r="R278">
            <v>0</v>
          </cell>
          <cell r="S278">
            <v>1561.82</v>
          </cell>
          <cell r="T278">
            <v>554.80543636363632</v>
          </cell>
          <cell r="U278">
            <v>577.28729090909087</v>
          </cell>
          <cell r="V278">
            <v>0</v>
          </cell>
          <cell r="W278">
            <v>0</v>
          </cell>
          <cell r="X278">
            <v>640.95000000000005</v>
          </cell>
          <cell r="Y278">
            <v>164</v>
          </cell>
          <cell r="Z278">
            <v>228.58636363636367</v>
          </cell>
          <cell r="AA278">
            <v>0</v>
          </cell>
          <cell r="AB278">
            <v>0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100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100</v>
          </cell>
          <cell r="AD283">
            <v>-293</v>
          </cell>
          <cell r="AE283">
            <v>-120.37515151515153</v>
          </cell>
          <cell r="AF283">
            <v>0</v>
          </cell>
          <cell r="AG283">
            <v>0</v>
          </cell>
          <cell r="AH283">
            <v>206.69333333333327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364</v>
          </cell>
        </row>
        <row r="289">
          <cell r="F289">
            <v>0</v>
          </cell>
          <cell r="P289">
            <v>0</v>
          </cell>
          <cell r="S289">
            <v>250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0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0</v>
          </cell>
          <cell r="AD296">
            <v>-293</v>
          </cell>
          <cell r="AE296">
            <v>-120.37515151515153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41.333333333333336</v>
          </cell>
          <cell r="Q299">
            <v>0</v>
          </cell>
          <cell r="R299">
            <v>0</v>
          </cell>
          <cell r="S299">
            <v>352.99999999999994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561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191</v>
          </cell>
          <cell r="AK304">
            <v>0</v>
          </cell>
        </row>
        <row r="305">
          <cell r="AK305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S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  <cell r="AM340">
            <v>4214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1110</v>
          </cell>
          <cell r="AM350">
            <v>342</v>
          </cell>
        </row>
        <row r="351">
          <cell r="AK351">
            <v>742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X386" t="str">
            <v>лютий</v>
          </cell>
          <cell r="Y386">
            <v>105</v>
          </cell>
          <cell r="AC386" t="str">
            <v>лютий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18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X388" t="str">
            <v>ПЛАН</v>
          </cell>
          <cell r="Y388">
            <v>18</v>
          </cell>
          <cell r="AC388" t="str">
            <v>ПЛАН</v>
          </cell>
          <cell r="AD388">
            <v>0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  <cell r="AM396">
            <v>427.83333333333337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74.833333333333343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130</v>
          </cell>
          <cell r="P407">
            <v>0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481.16666666666663</v>
          </cell>
          <cell r="AM407">
            <v>481.16666666666663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12.333333333333334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F51">
            <v>702</v>
          </cell>
          <cell r="G51">
            <v>0</v>
          </cell>
          <cell r="H51">
            <v>366</v>
          </cell>
          <cell r="P51">
            <v>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142</v>
          </cell>
          <cell r="Y51">
            <v>60</v>
          </cell>
          <cell r="Z51">
            <v>82</v>
          </cell>
          <cell r="AA51">
            <v>48</v>
          </cell>
          <cell r="AB51">
            <v>38</v>
          </cell>
          <cell r="AC51">
            <v>0</v>
          </cell>
          <cell r="AD51">
            <v>0</v>
          </cell>
          <cell r="AE51">
            <v>0</v>
          </cell>
          <cell r="AF51">
            <v>483</v>
          </cell>
          <cell r="AG51">
            <v>400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V52">
            <v>132</v>
          </cell>
          <cell r="W52">
            <v>107</v>
          </cell>
          <cell r="X52">
            <v>50</v>
          </cell>
          <cell r="Y52">
            <v>21</v>
          </cell>
          <cell r="Z52">
            <v>29</v>
          </cell>
          <cell r="AA52">
            <v>100</v>
          </cell>
          <cell r="AB52">
            <v>79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V53">
            <v>0</v>
          </cell>
          <cell r="W53">
            <v>0</v>
          </cell>
          <cell r="X53">
            <v>783</v>
          </cell>
          <cell r="Y53">
            <v>329</v>
          </cell>
          <cell r="Z53">
            <v>454</v>
          </cell>
          <cell r="AA53">
            <v>-300</v>
          </cell>
          <cell r="AB53">
            <v>-238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7</v>
          </cell>
          <cell r="S54">
            <v>13.666666666666666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623</v>
          </cell>
          <cell r="Y54">
            <v>262</v>
          </cell>
          <cell r="Z54">
            <v>361</v>
          </cell>
          <cell r="AA54">
            <v>47</v>
          </cell>
          <cell r="AB54">
            <v>37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G54">
            <v>30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42</v>
          </cell>
          <cell r="S55">
            <v>21522</v>
          </cell>
          <cell r="T55">
            <v>21522</v>
          </cell>
          <cell r="U55">
            <v>0</v>
          </cell>
          <cell r="V55">
            <v>995</v>
          </cell>
          <cell r="W55">
            <v>807</v>
          </cell>
          <cell r="X55">
            <v>25680</v>
          </cell>
          <cell r="Y55">
            <v>10797</v>
          </cell>
          <cell r="Z55">
            <v>14883</v>
          </cell>
          <cell r="AA55">
            <v>84</v>
          </cell>
          <cell r="AB55">
            <v>67</v>
          </cell>
          <cell r="AC55">
            <v>22580</v>
          </cell>
          <cell r="AD55">
            <v>9180</v>
          </cell>
          <cell r="AE55">
            <v>13400</v>
          </cell>
          <cell r="AF55">
            <v>196</v>
          </cell>
          <cell r="AG55">
            <v>135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V56">
            <v>910</v>
          </cell>
          <cell r="W56">
            <v>738</v>
          </cell>
          <cell r="X56">
            <v>25680</v>
          </cell>
          <cell r="Y56">
            <v>10797</v>
          </cell>
          <cell r="Z56">
            <v>14883</v>
          </cell>
          <cell r="AA56">
            <v>13.333333333333334</v>
          </cell>
          <cell r="AB56">
            <v>11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0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17571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V58">
            <v>11300</v>
          </cell>
          <cell r="W58">
            <v>9168</v>
          </cell>
          <cell r="X58">
            <v>0</v>
          </cell>
          <cell r="Y58">
            <v>0</v>
          </cell>
          <cell r="Z58">
            <v>0</v>
          </cell>
          <cell r="AA58">
            <v>10588</v>
          </cell>
          <cell r="AB58">
            <v>8403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V60">
            <v>0</v>
          </cell>
          <cell r="W60">
            <v>0</v>
          </cell>
          <cell r="X60">
            <v>17</v>
          </cell>
          <cell r="Y60">
            <v>7</v>
          </cell>
          <cell r="Z60">
            <v>10</v>
          </cell>
          <cell r="AA60">
            <v>0</v>
          </cell>
          <cell r="AB60">
            <v>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V61">
            <v>191.13181818181818</v>
          </cell>
          <cell r="W61">
            <v>155</v>
          </cell>
          <cell r="X61">
            <v>96</v>
          </cell>
          <cell r="Y61">
            <v>40</v>
          </cell>
          <cell r="Z61">
            <v>56</v>
          </cell>
          <cell r="AA61">
            <v>277.5690909090909</v>
          </cell>
          <cell r="AB61">
            <v>220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9</v>
          </cell>
          <cell r="P62">
            <v>0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0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0</v>
          </cell>
          <cell r="AK62">
            <v>0</v>
          </cell>
          <cell r="AL62">
            <v>75</v>
          </cell>
          <cell r="AM62">
            <v>132</v>
          </cell>
          <cell r="AN62">
            <v>0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V63">
            <v>61</v>
          </cell>
          <cell r="W63">
            <v>49</v>
          </cell>
          <cell r="X63">
            <v>480</v>
          </cell>
          <cell r="Y63">
            <v>202</v>
          </cell>
          <cell r="Z63">
            <v>278</v>
          </cell>
          <cell r="AA63">
            <v>89</v>
          </cell>
          <cell r="AB63">
            <v>71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31</v>
          </cell>
          <cell r="U64">
            <v>162</v>
          </cell>
          <cell r="V64">
            <v>0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1029</v>
          </cell>
          <cell r="AA65">
            <v>573</v>
          </cell>
          <cell r="AB65">
            <v>455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O65">
            <v>902</v>
          </cell>
          <cell r="AP65">
            <v>-130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0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V67">
            <v>80</v>
          </cell>
          <cell r="X67">
            <v>-549</v>
          </cell>
          <cell r="Y67">
            <v>202</v>
          </cell>
          <cell r="Z67">
            <v>278</v>
          </cell>
          <cell r="AA67">
            <v>300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L67">
            <v>504</v>
          </cell>
          <cell r="AM67">
            <v>1996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V68">
            <v>0</v>
          </cell>
          <cell r="X68">
            <v>1415</v>
          </cell>
          <cell r="Y68">
            <v>595</v>
          </cell>
          <cell r="Z68">
            <v>820</v>
          </cell>
          <cell r="AA68">
            <v>0</v>
          </cell>
          <cell r="AB68">
            <v>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302.54545454545456</v>
          </cell>
          <cell r="Y69">
            <v>127</v>
          </cell>
          <cell r="Z69">
            <v>175.54545454545456</v>
          </cell>
          <cell r="AA69">
            <v>273</v>
          </cell>
          <cell r="AB69">
            <v>455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17</v>
          </cell>
          <cell r="Y70">
            <v>7</v>
          </cell>
          <cell r="Z70">
            <v>10</v>
          </cell>
          <cell r="AA70">
            <v>1777</v>
          </cell>
          <cell r="AB70">
            <v>1410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V71">
            <v>333.81818181818181</v>
          </cell>
          <cell r="W71">
            <v>271</v>
          </cell>
          <cell r="X71">
            <v>97</v>
          </cell>
          <cell r="Y71">
            <v>41</v>
          </cell>
          <cell r="Z71">
            <v>56</v>
          </cell>
          <cell r="AA71">
            <v>157.09090909090909</v>
          </cell>
          <cell r="AB71">
            <v>125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360</v>
          </cell>
          <cell r="S72">
            <v>26</v>
          </cell>
          <cell r="V72">
            <v>18</v>
          </cell>
          <cell r="W72">
            <v>15</v>
          </cell>
          <cell r="X72">
            <v>0</v>
          </cell>
          <cell r="AA72">
            <v>9</v>
          </cell>
          <cell r="AB72">
            <v>7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1558</v>
          </cell>
          <cell r="V73">
            <v>107</v>
          </cell>
          <cell r="W73">
            <v>87</v>
          </cell>
          <cell r="X73">
            <v>1785</v>
          </cell>
          <cell r="Y73">
            <v>750</v>
          </cell>
          <cell r="Z73">
            <v>1035</v>
          </cell>
          <cell r="AA73">
            <v>50</v>
          </cell>
          <cell r="AB73">
            <v>40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H73">
            <v>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V75">
            <v>0</v>
          </cell>
          <cell r="W75">
            <v>0</v>
          </cell>
          <cell r="X75">
            <v>201.3</v>
          </cell>
          <cell r="Y75">
            <v>85</v>
          </cell>
          <cell r="Z75">
            <v>116.30000000000001</v>
          </cell>
          <cell r="AA75">
            <v>0</v>
          </cell>
          <cell r="AB75">
            <v>0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V77">
            <v>110</v>
          </cell>
          <cell r="W77">
            <v>89</v>
          </cell>
          <cell r="X77">
            <v>201.3</v>
          </cell>
          <cell r="Y77">
            <v>85</v>
          </cell>
          <cell r="Z77">
            <v>116.30000000000001</v>
          </cell>
          <cell r="AA77">
            <v>119</v>
          </cell>
          <cell r="AB77">
            <v>80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W78">
            <v>0</v>
          </cell>
          <cell r="X78">
            <v>62</v>
          </cell>
          <cell r="Y78">
            <v>26</v>
          </cell>
          <cell r="Z78">
            <v>36</v>
          </cell>
          <cell r="AA78">
            <v>18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O78">
            <v>0</v>
          </cell>
          <cell r="AP78">
            <v>18</v>
          </cell>
          <cell r="AQ78">
            <v>180</v>
          </cell>
          <cell r="AR78">
            <v>653.66666666666663</v>
          </cell>
        </row>
        <row r="79">
          <cell r="F79">
            <v>2412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O79">
            <v>169</v>
          </cell>
          <cell r="AP79">
            <v>248</v>
          </cell>
          <cell r="AQ79">
            <v>1776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53</v>
          </cell>
          <cell r="Y80">
            <v>22</v>
          </cell>
          <cell r="Z80">
            <v>31</v>
          </cell>
          <cell r="AA80">
            <v>36</v>
          </cell>
          <cell r="AB80">
            <v>29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  <cell r="AR80">
            <v>1880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  <cell r="AR81">
            <v>224</v>
          </cell>
        </row>
        <row r="82">
          <cell r="F82">
            <v>288</v>
          </cell>
          <cell r="G82">
            <v>0</v>
          </cell>
          <cell r="H82">
            <v>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0</v>
          </cell>
          <cell r="AA83">
            <v>39</v>
          </cell>
          <cell r="AB83">
            <v>31</v>
          </cell>
          <cell r="AC83">
            <v>4</v>
          </cell>
          <cell r="AF83">
            <v>40</v>
          </cell>
          <cell r="AG83">
            <v>30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S85">
            <v>1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F85">
            <v>51</v>
          </cell>
          <cell r="AG85">
            <v>51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27965.65</v>
          </cell>
          <cell r="AM86">
            <v>19773.520909090908</v>
          </cell>
          <cell r="AN86">
            <v>0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8046</v>
          </cell>
          <cell r="G87">
            <v>8046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H92">
            <v>0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0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G97">
            <v>8829.6703910614524</v>
          </cell>
          <cell r="H97">
            <v>2155.3296089385476</v>
          </cell>
          <cell r="P97">
            <v>2016</v>
          </cell>
          <cell r="Q97">
            <v>0</v>
          </cell>
          <cell r="R97">
            <v>0</v>
          </cell>
          <cell r="S97">
            <v>-474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1029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992</v>
          </cell>
          <cell r="Q98">
            <v>0</v>
          </cell>
          <cell r="R98">
            <v>0</v>
          </cell>
          <cell r="S98">
            <v>106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116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976</v>
          </cell>
          <cell r="S99">
            <v>106</v>
          </cell>
          <cell r="V99">
            <v>80</v>
          </cell>
          <cell r="W99">
            <v>14347.131818181819</v>
          </cell>
          <cell r="X99">
            <v>116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967</v>
          </cell>
          <cell r="S100">
            <v>106</v>
          </cell>
          <cell r="V100">
            <v>80</v>
          </cell>
          <cell r="X100">
            <v>116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93</v>
          </cell>
          <cell r="P101">
            <v>810</v>
          </cell>
          <cell r="S101">
            <v>206</v>
          </cell>
          <cell r="V101">
            <v>80</v>
          </cell>
          <cell r="X101">
            <v>459</v>
          </cell>
          <cell r="AA101">
            <v>300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P102">
            <v>366</v>
          </cell>
          <cell r="S102">
            <v>2158</v>
          </cell>
          <cell r="V102">
            <v>0</v>
          </cell>
          <cell r="X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V105">
            <v>0</v>
          </cell>
          <cell r="X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366</v>
          </cell>
          <cell r="S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F161">
            <v>0</v>
          </cell>
          <cell r="P161">
            <v>859</v>
          </cell>
          <cell r="S161">
            <v>1389</v>
          </cell>
          <cell r="V161">
            <v>1070</v>
          </cell>
          <cell r="X161">
            <v>1415</v>
          </cell>
          <cell r="AA161">
            <v>1777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V162">
            <v>1070</v>
          </cell>
          <cell r="X162">
            <v>2374</v>
          </cell>
          <cell r="AA162">
            <v>1639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V163">
            <v>0</v>
          </cell>
          <cell r="X163">
            <v>226</v>
          </cell>
          <cell r="AA163">
            <v>138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V164">
            <v>0</v>
          </cell>
          <cell r="X164">
            <v>131</v>
          </cell>
          <cell r="AA164">
            <v>12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V167">
            <v>458.81818181818181</v>
          </cell>
          <cell r="X167">
            <v>416.54545454545456</v>
          </cell>
          <cell r="AA167">
            <v>216.09090909090909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V168">
            <v>611.18181818181824</v>
          </cell>
          <cell r="X168">
            <v>998.4545454545455</v>
          </cell>
          <cell r="AA168">
            <v>1560.909090909091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V169">
            <v>1070</v>
          </cell>
          <cell r="X169">
            <v>1415</v>
          </cell>
          <cell r="AA169">
            <v>1777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V170">
            <v>0</v>
          </cell>
          <cell r="X170">
            <v>0</v>
          </cell>
          <cell r="AA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V171">
            <v>0</v>
          </cell>
          <cell r="X171">
            <v>0</v>
          </cell>
          <cell r="AA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V183">
            <v>382.00000000000051</v>
          </cell>
          <cell r="X183">
            <v>904.30000000000064</v>
          </cell>
          <cell r="AA183">
            <v>237.66666666666663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V190">
            <v>58.7</v>
          </cell>
          <cell r="X190">
            <v>133.4</v>
          </cell>
          <cell r="AA190">
            <v>55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V191">
            <v>67.3</v>
          </cell>
          <cell r="X191">
            <v>152.69999999999999</v>
          </cell>
          <cell r="AA191">
            <v>63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192.5</v>
          </cell>
          <cell r="AA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V194">
            <v>11300</v>
          </cell>
          <cell r="X194">
            <v>25680</v>
          </cell>
          <cell r="AA194">
            <v>10588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V197">
            <v>0</v>
          </cell>
          <cell r="X197">
            <v>0</v>
          </cell>
          <cell r="AA197">
            <v>0</v>
          </cell>
          <cell r="AC197">
            <v>0</v>
          </cell>
          <cell r="AK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V205">
            <v>385</v>
          </cell>
          <cell r="X205">
            <v>675</v>
          </cell>
          <cell r="AA205">
            <v>385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V208">
            <v>67.3</v>
          </cell>
          <cell r="W208">
            <v>54.6</v>
          </cell>
          <cell r="X208">
            <v>152.69999999999999</v>
          </cell>
          <cell r="Y208">
            <v>64.2</v>
          </cell>
          <cell r="Z208">
            <v>88.5</v>
          </cell>
          <cell r="AA208">
            <v>63</v>
          </cell>
          <cell r="AB208">
            <v>50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V209">
            <v>11300</v>
          </cell>
          <cell r="W209">
            <v>9168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B209">
            <v>8403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V210">
            <v>167.9</v>
          </cell>
          <cell r="W210">
            <v>167.91</v>
          </cell>
          <cell r="X210">
            <v>168.17</v>
          </cell>
          <cell r="Y210">
            <v>168.18</v>
          </cell>
          <cell r="Z210">
            <v>168.17</v>
          </cell>
          <cell r="AA210">
            <v>168.06</v>
          </cell>
          <cell r="AB210">
            <v>168.06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X212">
            <v>25680</v>
          </cell>
          <cell r="AA212">
            <v>10588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P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AK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 t="str">
            <v>ПО ФІЛІАЛАХ АК КИЇВЕНЕРГО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Q260">
            <v>0</v>
          </cell>
          <cell r="R260">
            <v>0</v>
          </cell>
          <cell r="S260">
            <v>7346.4866666666676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4384.8755454545462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636</v>
          </cell>
        </row>
        <row r="269">
          <cell r="F269">
            <v>0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0</v>
          </cell>
        </row>
        <row r="270">
          <cell r="F270">
            <v>1380.8571428571431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1380.8571428571431</v>
          </cell>
        </row>
        <row r="271">
          <cell r="F271">
            <v>3500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V275">
            <v>44</v>
          </cell>
          <cell r="X275">
            <v>0</v>
          </cell>
          <cell r="AA275">
            <v>47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Q278">
            <v>0</v>
          </cell>
          <cell r="R278">
            <v>0</v>
          </cell>
          <cell r="S278">
            <v>2034.72</v>
          </cell>
          <cell r="T278">
            <v>659.81780000000003</v>
          </cell>
          <cell r="U278">
            <v>686.40219999999999</v>
          </cell>
          <cell r="V278">
            <v>0</v>
          </cell>
          <cell r="W278">
            <v>0</v>
          </cell>
          <cell r="X278">
            <v>830.12099999999998</v>
          </cell>
          <cell r="Y278">
            <v>173</v>
          </cell>
          <cell r="Z278">
            <v>240.57554545454542</v>
          </cell>
          <cell r="AA278">
            <v>-300</v>
          </cell>
          <cell r="AB278">
            <v>0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100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100</v>
          </cell>
          <cell r="AF283">
            <v>0</v>
          </cell>
          <cell r="AG283">
            <v>0</v>
          </cell>
          <cell r="AH283">
            <v>157.81818181818176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V286">
            <v>-20</v>
          </cell>
          <cell r="X286">
            <v>142</v>
          </cell>
          <cell r="AA286">
            <v>170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Q287">
            <v>0</v>
          </cell>
          <cell r="R287">
            <v>0</v>
          </cell>
          <cell r="S287">
            <v>2524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358</v>
          </cell>
        </row>
        <row r="289">
          <cell r="F289">
            <v>0</v>
          </cell>
          <cell r="P289">
            <v>0</v>
          </cell>
          <cell r="S289">
            <v>250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V293">
            <v>110</v>
          </cell>
          <cell r="X293">
            <v>929</v>
          </cell>
          <cell r="AA293">
            <v>101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-129</v>
          </cell>
          <cell r="X295">
            <v>0</v>
          </cell>
          <cell r="AA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0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56.333333333333336</v>
          </cell>
          <cell r="Q299">
            <v>0</v>
          </cell>
          <cell r="R299">
            <v>0</v>
          </cell>
          <cell r="S299">
            <v>915.33333333333337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160</v>
          </cell>
          <cell r="Y299">
            <v>0</v>
          </cell>
          <cell r="Z299">
            <v>0</v>
          </cell>
          <cell r="AA299">
            <v>2103.5757575757575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V302">
            <v>0</v>
          </cell>
          <cell r="X302">
            <v>0</v>
          </cell>
          <cell r="AA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191</v>
          </cell>
          <cell r="AK304">
            <v>0</v>
          </cell>
        </row>
        <row r="305">
          <cell r="AK305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S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0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  <cell r="AM340">
            <v>4020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1110</v>
          </cell>
          <cell r="AM350">
            <v>396</v>
          </cell>
        </row>
        <row r="351">
          <cell r="AK351">
            <v>508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67">
          <cell r="F367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V386">
            <v>146.66666666666666</v>
          </cell>
          <cell r="W386">
            <v>119</v>
          </cell>
          <cell r="X386" t="str">
            <v>лютий</v>
          </cell>
          <cell r="AA386">
            <v>280.66666666666669</v>
          </cell>
          <cell r="AB386">
            <v>223</v>
          </cell>
          <cell r="AC386" t="str">
            <v>лютий</v>
          </cell>
          <cell r="AK386">
            <v>428</v>
          </cell>
          <cell r="AL386">
            <v>342.66666666666669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V387">
            <v>0</v>
          </cell>
          <cell r="W387">
            <v>0</v>
          </cell>
          <cell r="X387" t="str">
            <v>ТЕЦ5</v>
          </cell>
          <cell r="AA387">
            <v>25</v>
          </cell>
          <cell r="AB387">
            <v>20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V388">
            <v>25.333333333333332</v>
          </cell>
          <cell r="W388">
            <v>21</v>
          </cell>
          <cell r="X388" t="str">
            <v>ПЛАН</v>
          </cell>
          <cell r="AA388">
            <v>0.66666666666666663</v>
          </cell>
          <cell r="AB388">
            <v>1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V389">
            <v>0</v>
          </cell>
          <cell r="W389">
            <v>0</v>
          </cell>
          <cell r="X389">
            <v>182</v>
          </cell>
          <cell r="Y389">
            <v>77</v>
          </cell>
          <cell r="Z389">
            <v>77</v>
          </cell>
          <cell r="AA389">
            <v>0</v>
          </cell>
          <cell r="AB389">
            <v>0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V391">
            <v>0</v>
          </cell>
          <cell r="W391">
            <v>0</v>
          </cell>
          <cell r="X391">
            <v>146.66666666666666</v>
          </cell>
          <cell r="Y391">
            <v>62</v>
          </cell>
          <cell r="AA391">
            <v>0</v>
          </cell>
          <cell r="AB391">
            <v>0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V393">
            <v>0</v>
          </cell>
          <cell r="W393">
            <v>0</v>
          </cell>
          <cell r="X393">
            <v>25.333333333333332</v>
          </cell>
          <cell r="Y393">
            <v>11</v>
          </cell>
          <cell r="AA393">
            <v>0</v>
          </cell>
          <cell r="AB393">
            <v>0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  <cell r="AM396">
            <v>479.83333333333337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V399">
            <v>0</v>
          </cell>
          <cell r="W399">
            <v>0</v>
          </cell>
          <cell r="X399">
            <v>10</v>
          </cell>
          <cell r="Y399">
            <v>4</v>
          </cell>
          <cell r="AA399">
            <v>0</v>
          </cell>
          <cell r="AB399">
            <v>0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0</v>
          </cell>
          <cell r="AK400">
            <v>0</v>
          </cell>
          <cell r="AL400">
            <v>80.833333333333343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V401">
            <v>0</v>
          </cell>
          <cell r="W401">
            <v>0</v>
          </cell>
          <cell r="X401">
            <v>522.33333333333337</v>
          </cell>
          <cell r="Y401">
            <v>220</v>
          </cell>
          <cell r="AA401">
            <v>0</v>
          </cell>
          <cell r="AB401">
            <v>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V403">
            <v>0</v>
          </cell>
          <cell r="W403">
            <v>0</v>
          </cell>
          <cell r="X403">
            <v>480.66666666666669</v>
          </cell>
          <cell r="Y403">
            <v>202</v>
          </cell>
          <cell r="AA403">
            <v>0</v>
          </cell>
          <cell r="AB403">
            <v>0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V405">
            <v>0</v>
          </cell>
          <cell r="W405">
            <v>0</v>
          </cell>
          <cell r="X405">
            <v>41.666666666666664</v>
          </cell>
          <cell r="Y405">
            <v>18</v>
          </cell>
          <cell r="AA405">
            <v>0</v>
          </cell>
          <cell r="AB405">
            <v>0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150</v>
          </cell>
          <cell r="P407">
            <v>0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0</v>
          </cell>
          <cell r="AK407">
            <v>0</v>
          </cell>
          <cell r="AL407">
            <v>513.16666666666663</v>
          </cell>
          <cell r="AM407">
            <v>513.16666666666663</v>
          </cell>
        </row>
        <row r="408">
          <cell r="F408">
            <v>10</v>
          </cell>
          <cell r="G408">
            <v>3</v>
          </cell>
          <cell r="P408">
            <v>39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12.333333333333334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V412">
            <v>0</v>
          </cell>
          <cell r="W412">
            <v>0</v>
          </cell>
          <cell r="X412">
            <v>37.833333333333343</v>
          </cell>
          <cell r="Y412">
            <v>16</v>
          </cell>
          <cell r="AA412">
            <v>0</v>
          </cell>
          <cell r="AB412">
            <v>0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V416">
            <v>4.5</v>
          </cell>
          <cell r="W416">
            <v>4</v>
          </cell>
          <cell r="X416">
            <v>0</v>
          </cell>
          <cell r="Y416">
            <v>0</v>
          </cell>
          <cell r="AA416">
            <v>1.3333333333333333</v>
          </cell>
          <cell r="AB416">
            <v>1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V418">
            <v>0</v>
          </cell>
          <cell r="W418">
            <v>0</v>
          </cell>
          <cell r="X418">
            <v>3</v>
          </cell>
          <cell r="Y418">
            <v>1</v>
          </cell>
          <cell r="AA418">
            <v>0</v>
          </cell>
          <cell r="AB418">
            <v>0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0</v>
          </cell>
          <cell r="Y419">
            <v>0</v>
          </cell>
          <cell r="AA419">
            <v>7.666666666666667</v>
          </cell>
          <cell r="AB419">
            <v>6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V421">
            <v>1</v>
          </cell>
          <cell r="W421">
            <v>1</v>
          </cell>
          <cell r="X421">
            <v>4.5</v>
          </cell>
          <cell r="Y421">
            <v>2</v>
          </cell>
          <cell r="AA421">
            <v>0.66666666666666663</v>
          </cell>
          <cell r="AB421">
            <v>1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V422">
            <v>6</v>
          </cell>
          <cell r="W422">
            <v>5</v>
          </cell>
          <cell r="X422">
            <v>0</v>
          </cell>
          <cell r="Y422">
            <v>0</v>
          </cell>
          <cell r="AA422">
            <v>5</v>
          </cell>
          <cell r="AB422">
            <v>4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10</v>
          </cell>
          <cell r="Y424">
            <v>4</v>
          </cell>
          <cell r="AA424">
            <v>0</v>
          </cell>
          <cell r="AB424">
            <v>0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V425">
            <v>0</v>
          </cell>
          <cell r="W425">
            <v>0</v>
          </cell>
          <cell r="X425">
            <v>1.3333333333333333</v>
          </cell>
          <cell r="Y425">
            <v>1</v>
          </cell>
          <cell r="AA425">
            <v>0</v>
          </cell>
          <cell r="AB425">
            <v>0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V426">
            <v>0</v>
          </cell>
          <cell r="W426">
            <v>0</v>
          </cell>
          <cell r="X426">
            <v>1</v>
          </cell>
          <cell r="Y426">
            <v>0</v>
          </cell>
          <cell r="AA426">
            <v>0</v>
          </cell>
          <cell r="AB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V427">
            <v>0.66666666666666663</v>
          </cell>
          <cell r="W427">
            <v>1</v>
          </cell>
          <cell r="X427">
            <v>6</v>
          </cell>
          <cell r="Y427">
            <v>3</v>
          </cell>
          <cell r="AA427">
            <v>0.66666666666666663</v>
          </cell>
          <cell r="AB427">
            <v>1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V432">
            <v>0</v>
          </cell>
          <cell r="W432">
            <v>0</v>
          </cell>
          <cell r="X432">
            <v>0.66666666666666663</v>
          </cell>
          <cell r="Y432">
            <v>0</v>
          </cell>
          <cell r="AA432">
            <v>0</v>
          </cell>
          <cell r="AB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V433">
            <v>0</v>
          </cell>
          <cell r="W433">
            <v>0</v>
          </cell>
          <cell r="X433">
            <v>0.66666666666666663</v>
          </cell>
          <cell r="Y433">
            <v>0</v>
          </cell>
          <cell r="AA433">
            <v>0</v>
          </cell>
          <cell r="AB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V434">
            <v>0</v>
          </cell>
          <cell r="W434">
            <v>0</v>
          </cell>
          <cell r="X434">
            <v>3</v>
          </cell>
          <cell r="Y434">
            <v>1</v>
          </cell>
          <cell r="AA434">
            <v>0</v>
          </cell>
          <cell r="AB434">
            <v>0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V438">
            <v>0.33333333333333331</v>
          </cell>
          <cell r="W438">
            <v>0</v>
          </cell>
          <cell r="X438">
            <v>0</v>
          </cell>
          <cell r="Y438">
            <v>0</v>
          </cell>
          <cell r="AA438">
            <v>0.33333333333333331</v>
          </cell>
          <cell r="AB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V440">
            <v>0</v>
          </cell>
          <cell r="W440">
            <v>0</v>
          </cell>
          <cell r="X440">
            <v>4</v>
          </cell>
          <cell r="Y440">
            <v>2</v>
          </cell>
          <cell r="AA440">
            <v>0</v>
          </cell>
          <cell r="AB440">
            <v>0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3.3333333333333335</v>
          </cell>
          <cell r="Y442">
            <v>1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V443">
            <v>0</v>
          </cell>
          <cell r="W443">
            <v>0</v>
          </cell>
          <cell r="X443">
            <v>0.33333333333333331</v>
          </cell>
          <cell r="Y443">
            <v>0</v>
          </cell>
          <cell r="AA443">
            <v>0</v>
          </cell>
          <cell r="AB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C47">
            <v>393</v>
          </cell>
          <cell r="E47">
            <v>0</v>
          </cell>
          <cell r="N47">
            <v>924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0</v>
          </cell>
          <cell r="N49">
            <v>67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Z88">
            <v>0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N92">
            <v>4468.6499999999996</v>
          </cell>
          <cell r="P92">
            <v>0</v>
          </cell>
          <cell r="Q92">
            <v>12039.093999999999</v>
          </cell>
          <cell r="S92">
            <v>0</v>
          </cell>
          <cell r="T92">
            <v>582.97</v>
          </cell>
          <cell r="X92">
            <v>0</v>
          </cell>
          <cell r="Y92">
            <v>1080.26</v>
          </cell>
          <cell r="AB92">
            <v>432</v>
          </cell>
          <cell r="AC92">
            <v>0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>
            <v>0</v>
          </cell>
          <cell r="AN92" t="e">
            <v>#REF!</v>
          </cell>
          <cell r="AO92">
            <v>1616</v>
          </cell>
          <cell r="AP92">
            <v>70484.497636363667</v>
          </cell>
          <cell r="AQ92">
            <v>153</v>
          </cell>
          <cell r="AS92">
            <v>2048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R103">
            <v>31</v>
          </cell>
          <cell r="S103">
            <v>0</v>
          </cell>
          <cell r="T103">
            <v>0</v>
          </cell>
          <cell r="W103">
            <v>2</v>
          </cell>
          <cell r="X103">
            <v>0</v>
          </cell>
          <cell r="Y103">
            <v>0</v>
          </cell>
          <cell r="AB103">
            <v>10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0</v>
          </cell>
          <cell r="Q121">
            <v>0</v>
          </cell>
          <cell r="R121">
            <v>1921</v>
          </cell>
          <cell r="S121">
            <v>0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0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0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>
            <v>2601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O162">
            <v>0</v>
          </cell>
          <cell r="P162" t="e">
            <v>#REF!</v>
          </cell>
          <cell r="Q162">
            <v>776</v>
          </cell>
          <cell r="R162">
            <v>800</v>
          </cell>
          <cell r="S162">
            <v>-776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e">
            <v>#REF!</v>
          </cell>
          <cell r="Z162">
            <v>0</v>
          </cell>
          <cell r="AA162">
            <v>0</v>
          </cell>
          <cell r="AB162">
            <v>432</v>
          </cell>
          <cell r="AC162" t="e">
            <v>#REF!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V174">
            <v>1.895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132.19999999999999</v>
          </cell>
          <cell r="U177">
            <v>150.5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N178">
            <v>0</v>
          </cell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T186">
            <v>0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9770</v>
          </cell>
          <cell r="AQ188">
            <v>104.1</v>
          </cell>
          <cell r="AR188">
            <v>196</v>
          </cell>
          <cell r="AU188" t="e">
            <v>#REF!</v>
          </cell>
          <cell r="AV188">
            <v>83.676000000000002</v>
          </cell>
          <cell r="AW188">
            <v>295.81100000000004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T192" t="e">
            <v>#DIV/0!</v>
          </cell>
          <cell r="Y192">
            <v>20511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S33">
            <v>52204</v>
          </cell>
          <cell r="AP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P34">
            <v>0</v>
          </cell>
        </row>
        <row r="35">
          <cell r="AP35">
            <v>32</v>
          </cell>
        </row>
        <row r="36"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>
            <v>0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  <cell r="AP37">
            <v>500</v>
          </cell>
        </row>
        <row r="38">
          <cell r="M38">
            <v>0</v>
          </cell>
          <cell r="AL38">
            <v>336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L39">
            <v>0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L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L42">
            <v>0</v>
          </cell>
          <cell r="AQ42">
            <v>2095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M47">
            <v>1580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F48">
            <v>3698.0493939393937</v>
          </cell>
          <cell r="AG48">
            <v>3251.35</v>
          </cell>
          <cell r="AH48">
            <v>415.69939393939387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F51">
            <v>490.33333333333331</v>
          </cell>
          <cell r="AG51">
            <v>814</v>
          </cell>
          <cell r="AH51">
            <v>0</v>
          </cell>
          <cell r="AI51">
            <v>-1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F52">
            <v>455</v>
          </cell>
          <cell r="AG52">
            <v>714</v>
          </cell>
          <cell r="AH52">
            <v>0</v>
          </cell>
          <cell r="AI52">
            <v>0</v>
          </cell>
          <cell r="AK52">
            <v>2171</v>
          </cell>
          <cell r="AL52">
            <v>531</v>
          </cell>
          <cell r="AM52">
            <v>0</v>
          </cell>
          <cell r="AN52">
            <v>1640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K55">
            <v>1013</v>
          </cell>
          <cell r="AL55">
            <v>406</v>
          </cell>
          <cell r="AM55">
            <v>0</v>
          </cell>
          <cell r="AN55">
            <v>607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K56">
            <v>361.33333333333331</v>
          </cell>
          <cell r="AL56">
            <v>256</v>
          </cell>
          <cell r="AM56">
            <v>0</v>
          </cell>
          <cell r="AN56">
            <v>105.33333333333333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K57">
            <v>24967</v>
          </cell>
          <cell r="AL57">
            <v>16156</v>
          </cell>
          <cell r="AM57">
            <v>0</v>
          </cell>
          <cell r="AN57">
            <v>8811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K58">
            <v>24967</v>
          </cell>
          <cell r="AL58">
            <v>16156</v>
          </cell>
          <cell r="AM58">
            <v>0</v>
          </cell>
          <cell r="AN58">
            <v>8811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37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K60">
            <v>694</v>
          </cell>
          <cell r="AL60">
            <v>17</v>
          </cell>
          <cell r="AM60">
            <v>0</v>
          </cell>
          <cell r="AN60">
            <v>677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0</v>
          </cell>
          <cell r="AP61">
            <v>494</v>
          </cell>
          <cell r="AQ61">
            <v>992.61999999999989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F62">
            <v>57</v>
          </cell>
          <cell r="AG62">
            <v>48</v>
          </cell>
          <cell r="AH62">
            <v>0</v>
          </cell>
          <cell r="AI62">
            <v>-1110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332</v>
          </cell>
          <cell r="AG63">
            <v>278</v>
          </cell>
          <cell r="AH63">
            <v>0</v>
          </cell>
          <cell r="AI63">
            <v>0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K64">
            <v>0</v>
          </cell>
          <cell r="AN64">
            <v>0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K66">
            <v>0</v>
          </cell>
          <cell r="AN66">
            <v>0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495</v>
          </cell>
          <cell r="AG69">
            <v>526</v>
          </cell>
          <cell r="AH69">
            <v>0</v>
          </cell>
          <cell r="AI69">
            <v>0</v>
          </cell>
          <cell r="AK69">
            <v>2543.6666666666665</v>
          </cell>
          <cell r="AN69">
            <v>1889.6666666666665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F70">
            <v>665.35</v>
          </cell>
          <cell r="AG70">
            <v>665.35</v>
          </cell>
          <cell r="AH70">
            <v>0</v>
          </cell>
          <cell r="AI70">
            <v>-368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1569.75</v>
          </cell>
          <cell r="AP70">
            <v>1038.75</v>
          </cell>
          <cell r="AQ70">
            <v>775.5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F71">
            <v>216.72727272727272</v>
          </cell>
          <cell r="AG71">
            <v>217</v>
          </cell>
          <cell r="AH71">
            <v>0</v>
          </cell>
          <cell r="AI71">
            <v>-70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K72">
            <v>56</v>
          </cell>
          <cell r="AL72">
            <v>15</v>
          </cell>
          <cell r="AM72">
            <v>0</v>
          </cell>
          <cell r="AN72">
            <v>41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69</v>
          </cell>
          <cell r="AG73">
            <v>69</v>
          </cell>
          <cell r="AH73">
            <v>0</v>
          </cell>
          <cell r="AI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F75">
            <v>0</v>
          </cell>
          <cell r="AG75">
            <v>0</v>
          </cell>
          <cell r="AH75">
            <v>0</v>
          </cell>
          <cell r="AI75">
            <v>-401.85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I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O79">
            <v>0</v>
          </cell>
          <cell r="P79">
            <v>86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I79">
            <v>0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0</v>
          </cell>
          <cell r="AP79">
            <v>0</v>
          </cell>
          <cell r="AQ79">
            <v>1840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L80">
            <v>522</v>
          </cell>
          <cell r="AM80">
            <v>37</v>
          </cell>
          <cell r="AN80">
            <v>248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P82">
            <v>25</v>
          </cell>
          <cell r="Q82">
            <v>0</v>
          </cell>
          <cell r="R82">
            <v>0</v>
          </cell>
          <cell r="S82">
            <v>50</v>
          </cell>
          <cell r="T82">
            <v>33</v>
          </cell>
          <cell r="U82">
            <v>17</v>
          </cell>
          <cell r="W82">
            <v>0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K82">
            <v>518</v>
          </cell>
          <cell r="AL82">
            <v>204</v>
          </cell>
          <cell r="AM82">
            <v>0</v>
          </cell>
          <cell r="AN82">
            <v>313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40</v>
          </cell>
          <cell r="AG83">
            <v>30</v>
          </cell>
          <cell r="AH83">
            <v>10</v>
          </cell>
          <cell r="AI83">
            <v>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L84">
            <v>381</v>
          </cell>
          <cell r="AM84">
            <v>37</v>
          </cell>
          <cell r="AN84">
            <v>500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F85">
            <v>53</v>
          </cell>
          <cell r="AG85">
            <v>51</v>
          </cell>
          <cell r="AH85">
            <v>0</v>
          </cell>
          <cell r="AI85">
            <v>-190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4185.0493939393937</v>
          </cell>
          <cell r="AG86">
            <v>3770.35</v>
          </cell>
          <cell r="AH86">
            <v>0</v>
          </cell>
          <cell r="AI86">
            <v>0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L88">
            <v>24819.119999999995</v>
          </cell>
          <cell r="AN88">
            <v>0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4580</v>
          </cell>
          <cell r="AL89">
            <v>4580</v>
          </cell>
          <cell r="AM89">
            <v>37</v>
          </cell>
          <cell r="AN89">
            <v>0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V90">
            <v>0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A90">
            <v>0</v>
          </cell>
          <cell r="AB90">
            <v>0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K90">
            <v>52755.015151515152</v>
          </cell>
          <cell r="AL90">
            <v>29779.119999999999</v>
          </cell>
          <cell r="AM90">
            <v>37</v>
          </cell>
          <cell r="AN90">
            <v>23355.895151515149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N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K92">
            <v>443</v>
          </cell>
          <cell r="AL92">
            <v>365</v>
          </cell>
          <cell r="AM92">
            <v>2363</v>
          </cell>
          <cell r="AN92">
            <v>1616</v>
          </cell>
          <cell r="AO92">
            <v>13846</v>
          </cell>
          <cell r="AP92">
            <v>0</v>
          </cell>
          <cell r="AQ92">
            <v>14.685323595390063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T93">
            <v>0</v>
          </cell>
          <cell r="U93">
            <v>0</v>
          </cell>
          <cell r="W93">
            <v>0</v>
          </cell>
          <cell r="X93">
            <v>555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K93">
            <v>30</v>
          </cell>
          <cell r="AL93">
            <v>19.414141414141412</v>
          </cell>
          <cell r="AM93">
            <v>12</v>
          </cell>
          <cell r="AN93">
            <v>10.585858585858588</v>
          </cell>
          <cell r="AO93">
            <v>7357</v>
          </cell>
          <cell r="AP93">
            <v>0</v>
          </cell>
          <cell r="AQ93">
            <v>0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P94">
            <v>62</v>
          </cell>
          <cell r="R94">
            <v>0</v>
          </cell>
          <cell r="S94">
            <v>9</v>
          </cell>
          <cell r="X94">
            <v>0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0</v>
          </cell>
          <cell r="AI94">
            <v>0</v>
          </cell>
          <cell r="AK94">
            <v>57.666666666666657</v>
          </cell>
          <cell r="AL94">
            <v>-10.05589225589226</v>
          </cell>
          <cell r="AM94">
            <v>0</v>
          </cell>
          <cell r="AN94">
            <v>67.722558922558918</v>
          </cell>
          <cell r="AO94">
            <v>9</v>
          </cell>
          <cell r="AP94">
            <v>-11</v>
          </cell>
          <cell r="AQ94">
            <v>85.94410774410774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N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N96">
            <v>0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0</v>
          </cell>
          <cell r="AF97">
            <v>4193.0493939393937</v>
          </cell>
          <cell r="AG97">
            <v>3777.35</v>
          </cell>
          <cell r="AH97">
            <v>0</v>
          </cell>
          <cell r="AI97">
            <v>0</v>
          </cell>
          <cell r="AK97">
            <v>53285.681818181816</v>
          </cell>
          <cell r="AL97">
            <v>30153.478249158248</v>
          </cell>
          <cell r="AM97" t="e">
            <v>#REF!</v>
          </cell>
          <cell r="AN97">
            <v>23512.203569023568</v>
          </cell>
          <cell r="AO97" t="e">
            <v>#REF!</v>
          </cell>
          <cell r="AP97">
            <v>12127</v>
          </cell>
          <cell r="AQ97">
            <v>5168.7494313394982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0</v>
          </cell>
          <cell r="AI99">
            <v>0</v>
          </cell>
          <cell r="AK99">
            <v>23738.681818181816</v>
          </cell>
          <cell r="AL99">
            <v>9417.4782491582482</v>
          </cell>
          <cell r="AM99">
            <v>3770.5939393939398</v>
          </cell>
          <cell r="AN99">
            <v>14701.20356902357</v>
          </cell>
          <cell r="AO99">
            <v>3770.5939393939398</v>
          </cell>
          <cell r="AP99">
            <v>3316</v>
          </cell>
          <cell r="AQ99">
            <v>5168.7494313394982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K100">
            <v>4792.8</v>
          </cell>
          <cell r="AL100">
            <v>53285.681818181816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K101">
            <v>4886</v>
          </cell>
          <cell r="AL101">
            <v>53285.681818181823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1680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K103">
            <v>-78.200000000000045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K105">
            <v>1375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K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K110">
            <v>-85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K111">
            <v>-85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K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P114">
            <v>0</v>
          </cell>
          <cell r="R114">
            <v>0</v>
          </cell>
          <cell r="S114">
            <v>0</v>
          </cell>
          <cell r="X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K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P115">
            <v>0</v>
          </cell>
          <cell r="R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K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O119">
            <v>0</v>
          </cell>
          <cell r="P119">
            <v>0</v>
          </cell>
          <cell r="R119">
            <v>0</v>
          </cell>
          <cell r="S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P120">
            <v>0</v>
          </cell>
          <cell r="R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K121">
            <v>0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C122">
            <v>0</v>
          </cell>
          <cell r="AG122">
            <v>0</v>
          </cell>
          <cell r="AH122">
            <v>0</v>
          </cell>
          <cell r="AI122">
            <v>0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K123">
            <v>100</v>
          </cell>
          <cell r="AO123">
            <v>41703.840590909072</v>
          </cell>
        </row>
        <row r="124">
          <cell r="O124">
            <v>0</v>
          </cell>
          <cell r="S124">
            <v>0</v>
          </cell>
          <cell r="X124">
            <v>0</v>
          </cell>
          <cell r="AF124">
            <v>0</v>
          </cell>
          <cell r="AI124">
            <v>0</v>
          </cell>
          <cell r="AK124">
            <v>0</v>
          </cell>
          <cell r="AO124">
            <v>41703.840590909072</v>
          </cell>
        </row>
        <row r="125">
          <cell r="O125">
            <v>0</v>
          </cell>
          <cell r="AC125">
            <v>500</v>
          </cell>
          <cell r="AI125">
            <v>0</v>
          </cell>
          <cell r="AK125">
            <v>4000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  <cell r="AK128">
            <v>0</v>
          </cell>
        </row>
        <row r="129">
          <cell r="O129">
            <v>0</v>
          </cell>
          <cell r="AI129">
            <v>0</v>
          </cell>
          <cell r="AK129">
            <v>0</v>
          </cell>
          <cell r="AL129">
            <v>-9671.302272727271</v>
          </cell>
        </row>
        <row r="130">
          <cell r="O130">
            <v>0</v>
          </cell>
          <cell r="AI130">
            <v>0</v>
          </cell>
          <cell r="AK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K131">
            <v>4015</v>
          </cell>
          <cell r="AO131" t="e">
            <v>#REF!</v>
          </cell>
          <cell r="AP131">
            <v>0</v>
          </cell>
          <cell r="AQ131">
            <v>0</v>
          </cell>
          <cell r="AR131">
            <v>0</v>
          </cell>
          <cell r="AT131">
            <v>0</v>
          </cell>
        </row>
        <row r="132">
          <cell r="O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I132">
            <v>0</v>
          </cell>
          <cell r="AK132">
            <v>4015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K133">
            <v>-5656.302272727271</v>
          </cell>
          <cell r="AL133">
            <v>3521.8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K134">
            <v>-5656.302272727271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  <cell r="AK137">
            <v>-2424.1295454545448</v>
          </cell>
          <cell r="AO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O141">
            <v>0</v>
          </cell>
          <cell r="AI141">
            <v>0</v>
          </cell>
          <cell r="AK141">
            <v>-15307.203569023572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K142">
            <v>4.95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K143">
            <v>14.64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K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K146">
            <v>9.23</v>
          </cell>
          <cell r="AO146" t="e">
            <v>#DIV/0!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  <cell r="AK148">
            <v>7.62</v>
          </cell>
          <cell r="AO148" t="e">
            <v>#DIV/0!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K149">
            <v>36515</v>
          </cell>
          <cell r="AL149">
            <v>36515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K153">
            <v>865.25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44340</v>
          </cell>
          <cell r="AL155">
            <v>36515</v>
          </cell>
          <cell r="AM155">
            <v>7825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K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K157">
            <v>44340</v>
          </cell>
          <cell r="AL157">
            <v>36515</v>
          </cell>
          <cell r="AM157">
            <v>7825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K158">
            <v>0</v>
          </cell>
          <cell r="AO158" t="e">
            <v>#VALUE!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K160">
            <v>10.764081625689514</v>
          </cell>
          <cell r="AL160">
            <v>-100</v>
          </cell>
          <cell r="AM160">
            <v>-100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L161">
            <v>0</v>
          </cell>
          <cell r="AM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C166">
            <v>62.05</v>
          </cell>
          <cell r="AD166">
            <v>-6684.3</v>
          </cell>
          <cell r="AF166">
            <v>3530.0000000000005</v>
          </cell>
          <cell r="AG166">
            <v>2004</v>
          </cell>
          <cell r="AH166">
            <v>0</v>
          </cell>
          <cell r="AK166">
            <v>695.3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C168">
            <v>474</v>
          </cell>
          <cell r="AK168">
            <v>0</v>
          </cell>
        </row>
        <row r="169">
          <cell r="C169">
            <v>87.333333333333329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  <cell r="AU170">
            <v>1507.2</v>
          </cell>
        </row>
        <row r="171"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S173">
            <v>0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C173">
            <v>0</v>
          </cell>
          <cell r="AK173">
            <v>459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S174">
            <v>0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5"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P176">
            <v>132.19999999999999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68.7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R177">
            <v>0</v>
          </cell>
          <cell r="S177">
            <v>0</v>
          </cell>
          <cell r="T177">
            <v>150.5</v>
          </cell>
          <cell r="U177">
            <v>0</v>
          </cell>
          <cell r="V177">
            <v>0</v>
          </cell>
          <cell r="W177">
            <v>0</v>
          </cell>
          <cell r="X177">
            <v>78.3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G178">
            <v>0</v>
          </cell>
          <cell r="AK178">
            <v>0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K179">
            <v>0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K180">
            <v>3500</v>
          </cell>
          <cell r="AO180">
            <v>31409</v>
          </cell>
          <cell r="AT180">
            <v>31574</v>
          </cell>
        </row>
        <row r="181"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31409</v>
          </cell>
          <cell r="AP181">
            <v>513</v>
          </cell>
          <cell r="AQ181">
            <v>1046.6199999999999</v>
          </cell>
          <cell r="AR181">
            <v>2020.3118181818186</v>
          </cell>
          <cell r="AT181" t="e">
            <v>#REF!</v>
          </cell>
        </row>
        <row r="182">
          <cell r="P182">
            <v>0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52.1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71.3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71.3</v>
          </cell>
          <cell r="AP183">
            <v>86</v>
          </cell>
          <cell r="AQ183">
            <v>85.94410774410774</v>
          </cell>
          <cell r="AR183">
            <v>87.055892255892232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O186">
            <v>9770</v>
          </cell>
          <cell r="AP186">
            <v>1507.2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R190" t="str">
            <v>МЕРЕЖІ ТЕПЛОВІ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C195">
            <v>0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P196">
            <v>0</v>
          </cell>
          <cell r="S196">
            <v>192.5</v>
          </cell>
          <cell r="T196">
            <v>0</v>
          </cell>
          <cell r="U196">
            <v>0</v>
          </cell>
          <cell r="X196">
            <v>192.5</v>
          </cell>
          <cell r="Y196">
            <v>268.14999999999998</v>
          </cell>
          <cell r="Z196">
            <v>590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T197">
            <v>176.1</v>
          </cell>
          <cell r="U197">
            <v>163.6</v>
          </cell>
          <cell r="X197">
            <v>12570</v>
          </cell>
          <cell r="Y197">
            <v>196.5</v>
          </cell>
          <cell r="Z197">
            <v>164.2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  <cell r="AK198">
            <v>24967</v>
          </cell>
        </row>
        <row r="199">
          <cell r="T199">
            <v>130.50000000000003</v>
          </cell>
          <cell r="U199">
            <v>-50.8</v>
          </cell>
          <cell r="X199">
            <v>0</v>
          </cell>
          <cell r="Y199">
            <v>105.39999999999998</v>
          </cell>
          <cell r="Z199">
            <v>-47.899999999999991</v>
          </cell>
          <cell r="AC199">
            <v>0</v>
          </cell>
          <cell r="AK199">
            <v>0</v>
          </cell>
        </row>
        <row r="200">
          <cell r="T200" t="e">
            <v>#DIV/0!</v>
          </cell>
          <cell r="U200" t="e">
            <v>#DIV/0!</v>
          </cell>
          <cell r="X200">
            <v>0</v>
          </cell>
          <cell r="Y200">
            <v>137.1</v>
          </cell>
          <cell r="Z200">
            <v>137.11000000000001</v>
          </cell>
          <cell r="AC200">
            <v>0</v>
          </cell>
          <cell r="AK200">
            <v>0</v>
          </cell>
        </row>
        <row r="201">
          <cell r="T201" t="e">
            <v>#DIV/0!</v>
          </cell>
          <cell r="U201" t="e">
            <v>#DIV/0!</v>
          </cell>
          <cell r="X201">
            <v>82.5</v>
          </cell>
          <cell r="Y201">
            <v>14.450339999999997</v>
          </cell>
          <cell r="Z201">
            <v>-6.5675689999999998</v>
          </cell>
          <cell r="AC201">
            <v>82.5</v>
          </cell>
        </row>
        <row r="202">
          <cell r="T202" t="e">
            <v>#DIV/0!</v>
          </cell>
          <cell r="U202" t="e">
            <v>#DIV/0!</v>
          </cell>
          <cell r="X202">
            <v>0</v>
          </cell>
          <cell r="Y202">
            <v>3874.858670999999</v>
          </cell>
          <cell r="Z202">
            <v>-3874.86571</v>
          </cell>
          <cell r="AC202">
            <v>0</v>
          </cell>
          <cell r="AK202">
            <v>0</v>
          </cell>
          <cell r="AP202" t="e">
            <v>#DIV/0!</v>
          </cell>
          <cell r="AQ202" t="e">
            <v>#DIV/0!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4">
          <cell r="AU204">
            <v>1507.2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6">
          <cell r="AP226">
            <v>1507.2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AG242" t="str">
            <v xml:space="preserve"> Голова правління </v>
          </cell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G243" t="str">
            <v xml:space="preserve">                        І.В.Плачков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G244" t="str">
            <v xml:space="preserve">   "_____" ________2000 р.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54">
          <cell r="AK254" t="str">
            <v>тис.грн.</v>
          </cell>
        </row>
        <row r="255"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AK261">
            <v>24967</v>
          </cell>
        </row>
        <row r="262">
          <cell r="AK262">
            <v>4580</v>
          </cell>
        </row>
        <row r="263"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AK264">
            <v>347.33333333333331</v>
          </cell>
        </row>
        <row r="265">
          <cell r="AK265">
            <v>0</v>
          </cell>
        </row>
        <row r="266">
          <cell r="AK266">
            <v>1548.6428571428573</v>
          </cell>
        </row>
        <row r="267">
          <cell r="AK267">
            <v>3500</v>
          </cell>
        </row>
        <row r="268">
          <cell r="AK268">
            <v>0</v>
          </cell>
        </row>
        <row r="269"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AK270">
            <v>3600</v>
          </cell>
        </row>
        <row r="271"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 t="str">
            <v>Собівартість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P294">
            <v>1</v>
          </cell>
          <cell r="S294">
            <v>97.666666666666629</v>
          </cell>
          <cell r="U294">
            <v>-25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P295">
            <v>42</v>
          </cell>
          <cell r="S295">
            <v>319</v>
          </cell>
          <cell r="U295">
            <v>-1.375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P296">
            <v>86</v>
          </cell>
          <cell r="S296">
            <v>101</v>
          </cell>
          <cell r="U296">
            <v>-8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U297">
            <v>-2.1590909090909096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S303" t="str">
            <v>ФМЗ ( з відрахуван)</v>
          </cell>
          <cell r="U303">
            <v>25</v>
          </cell>
          <cell r="AK303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AK311">
            <v>3500</v>
          </cell>
        </row>
        <row r="312">
          <cell r="S312">
            <v>0</v>
          </cell>
        </row>
        <row r="313"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84"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C40">
            <v>13503.597000000002</v>
          </cell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O46">
            <v>1204</v>
          </cell>
          <cell r="P46">
            <v>-2438.1680000000001</v>
          </cell>
          <cell r="Q46">
            <v>4421.0159999999996</v>
          </cell>
          <cell r="R46">
            <v>2125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W46">
            <v>431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B46">
            <v>400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O50">
            <v>121</v>
          </cell>
          <cell r="P50">
            <v>-229.124</v>
          </cell>
          <cell r="Q50">
            <v>2545.3013333333338</v>
          </cell>
          <cell r="R50">
            <v>1386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W50">
            <v>2636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B50">
            <v>292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G50">
            <v>288</v>
          </cell>
          <cell r="AH50">
            <v>601</v>
          </cell>
          <cell r="AI50">
            <v>56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101.8</v>
          </cell>
          <cell r="R51">
            <v>54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W51">
            <v>2407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B51">
            <v>20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I51">
            <v>0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69133</v>
          </cell>
          <cell r="R52">
            <v>61402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W52">
            <v>93632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B52">
            <v>76301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69133</v>
          </cell>
          <cell r="R53">
            <v>61402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W53">
            <v>93632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B53">
            <v>46301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O55">
            <v>140</v>
          </cell>
          <cell r="P55">
            <v>-219.08600000000001</v>
          </cell>
          <cell r="Q55">
            <v>11113.690666666667</v>
          </cell>
          <cell r="R55">
            <v>8493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G55">
            <v>809</v>
          </cell>
          <cell r="AH55">
            <v>810</v>
          </cell>
          <cell r="AI55">
            <v>1225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O56">
            <v>1303</v>
          </cell>
          <cell r="P56">
            <v>-3164.3793939393945</v>
          </cell>
          <cell r="Q56">
            <v>5784.0554545454543</v>
          </cell>
          <cell r="R56">
            <v>2369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W56">
            <v>745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B56">
            <v>662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G56">
            <v>2563</v>
          </cell>
          <cell r="AH56">
            <v>1747</v>
          </cell>
          <cell r="AI56">
            <v>306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O57">
            <v>70</v>
          </cell>
          <cell r="P57">
            <v>-175</v>
          </cell>
          <cell r="Q57">
            <v>318</v>
          </cell>
          <cell r="R57">
            <v>129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W57">
            <v>39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B57">
            <v>35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G57">
            <v>136</v>
          </cell>
          <cell r="AH57">
            <v>96</v>
          </cell>
          <cell r="AI57">
            <v>18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O58">
            <v>417</v>
          </cell>
          <cell r="P58">
            <v>-1014</v>
          </cell>
          <cell r="Q58">
            <v>1849</v>
          </cell>
          <cell r="R58">
            <v>610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W58">
            <v>229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B58">
            <v>205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G58">
            <v>793</v>
          </cell>
          <cell r="AH58">
            <v>559</v>
          </cell>
          <cell r="AI58">
            <v>103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O60">
            <v>1794</v>
          </cell>
          <cell r="P60">
            <v>-3174</v>
          </cell>
          <cell r="Q60">
            <v>6950</v>
          </cell>
          <cell r="R60">
            <v>3886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W60">
            <v>2064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B60">
            <v>2209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I62">
            <v>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O65">
            <v>1295</v>
          </cell>
          <cell r="P65">
            <v>-3327.1</v>
          </cell>
          <cell r="Q65">
            <v>7376.4954545454548</v>
          </cell>
          <cell r="R65">
            <v>2254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W65">
            <v>1557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B65">
            <v>1201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O66">
            <v>198</v>
          </cell>
          <cell r="P66">
            <v>-400.33333333333331</v>
          </cell>
          <cell r="Q66">
            <v>2205.545454545455</v>
          </cell>
          <cell r="R66">
            <v>1097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W66">
            <v>608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B66">
            <v>435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O67">
            <v>11</v>
          </cell>
          <cell r="P67">
            <v>-23</v>
          </cell>
          <cell r="Q67">
            <v>121</v>
          </cell>
          <cell r="R67">
            <v>60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W67">
            <v>33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B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O68">
            <v>63</v>
          </cell>
          <cell r="P68">
            <v>-129</v>
          </cell>
          <cell r="Q68">
            <v>704</v>
          </cell>
          <cell r="R68">
            <v>330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W68">
            <v>190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B68">
            <v>137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I70">
            <v>0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I71">
            <v>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O72">
            <v>227</v>
          </cell>
          <cell r="P72">
            <v>-473.07000000000005</v>
          </cell>
          <cell r="Q72">
            <v>1406.3516666666667</v>
          </cell>
          <cell r="R72">
            <v>403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W72">
            <v>175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B72">
            <v>94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G72">
            <v>379</v>
          </cell>
          <cell r="AH72">
            <v>173</v>
          </cell>
          <cell r="AI72">
            <v>35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G74">
            <v>379</v>
          </cell>
          <cell r="AH74">
            <v>173</v>
          </cell>
          <cell r="AI74">
            <v>35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G89">
            <v>9686</v>
          </cell>
          <cell r="AH89">
            <v>6496</v>
          </cell>
          <cell r="AI89">
            <v>2061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G90">
            <v>9686</v>
          </cell>
          <cell r="AH90">
            <v>6496</v>
          </cell>
          <cell r="AI90">
            <v>2061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N92">
            <v>6155.65</v>
          </cell>
          <cell r="P92">
            <v>0</v>
          </cell>
          <cell r="Q92">
            <v>16301.093999999999</v>
          </cell>
          <cell r="S92">
            <v>0</v>
          </cell>
          <cell r="T92">
            <v>668.47</v>
          </cell>
          <cell r="X92">
            <v>0</v>
          </cell>
          <cell r="Y92">
            <v>3357.9775757575753</v>
          </cell>
          <cell r="AB92">
            <v>432</v>
          </cell>
          <cell r="AC92">
            <v>0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>
            <v>0</v>
          </cell>
          <cell r="AN92" t="e">
            <v>#REF!</v>
          </cell>
          <cell r="AO92">
            <v>1616</v>
          </cell>
          <cell r="AP92">
            <v>122996.30136363635</v>
          </cell>
          <cell r="AQ92">
            <v>283.00000000005821</v>
          </cell>
          <cell r="AS92">
            <v>2048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W93">
            <v>0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R103">
            <v>31</v>
          </cell>
          <cell r="S103">
            <v>0</v>
          </cell>
          <cell r="T103">
            <v>0</v>
          </cell>
          <cell r="W103">
            <v>2</v>
          </cell>
          <cell r="X103">
            <v>0</v>
          </cell>
          <cell r="Y103">
            <v>0</v>
          </cell>
          <cell r="AB103">
            <v>10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Q107" t="e">
            <v>#REF!</v>
          </cell>
          <cell r="AR107" t="e">
            <v>#REF!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0</v>
          </cell>
          <cell r="Q121">
            <v>0</v>
          </cell>
          <cell r="R121">
            <v>1921</v>
          </cell>
          <cell r="S121">
            <v>0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0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0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>
            <v>2601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O162">
            <v>0</v>
          </cell>
          <cell r="P162" t="e">
            <v>#REF!</v>
          </cell>
          <cell r="Q162">
            <v>0</v>
          </cell>
          <cell r="R162">
            <v>800</v>
          </cell>
          <cell r="S162">
            <v>0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e">
            <v>#REF!</v>
          </cell>
          <cell r="Z162">
            <v>0</v>
          </cell>
          <cell r="AA162">
            <v>0</v>
          </cell>
          <cell r="AB162">
            <v>432</v>
          </cell>
          <cell r="AC162" t="e">
            <v>#REF!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V174">
            <v>1.895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132.19999999999999</v>
          </cell>
          <cell r="U177">
            <v>150.5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N178">
            <v>0</v>
          </cell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T186">
            <v>0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9770</v>
          </cell>
          <cell r="AQ188">
            <v>104.1</v>
          </cell>
          <cell r="AR188">
            <v>196</v>
          </cell>
          <cell r="AU188" t="e">
            <v>#REF!</v>
          </cell>
          <cell r="AV188">
            <v>83.676000000000002</v>
          </cell>
          <cell r="AW188">
            <v>295.81100000000004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T192" t="e">
            <v>#DIV/0!</v>
          </cell>
          <cell r="Y192">
            <v>20511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5"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Q34">
            <v>0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L39">
            <v>0</v>
          </cell>
          <cell r="AN39" t="e">
            <v>#REF!</v>
          </cell>
        </row>
        <row r="40">
          <cell r="C40">
            <v>12426.396999999997</v>
          </cell>
          <cell r="AL40">
            <v>0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4176.954545454546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S49">
            <v>19500</v>
          </cell>
          <cell r="T49">
            <v>256.62666666666667</v>
          </cell>
          <cell r="U49">
            <v>165</v>
          </cell>
          <cell r="V49">
            <v>91.626666666666665</v>
          </cell>
          <cell r="X49">
            <v>24969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K50">
            <v>68497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H51">
            <v>0</v>
          </cell>
          <cell r="AI51">
            <v>0</v>
          </cell>
          <cell r="AJ51">
            <v>-3</v>
          </cell>
          <cell r="AK51">
            <v>0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K52">
            <v>252318</v>
          </cell>
          <cell r="AL52">
            <v>108450</v>
          </cell>
          <cell r="AM52">
            <v>136175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K53">
            <v>81638</v>
          </cell>
          <cell r="AL53">
            <v>80802</v>
          </cell>
          <cell r="AM53">
            <v>836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K54">
            <v>703601</v>
          </cell>
          <cell r="AL54">
            <v>346093</v>
          </cell>
          <cell r="AM54">
            <v>349815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K55">
            <v>739139</v>
          </cell>
          <cell r="AL55">
            <v>449316</v>
          </cell>
          <cell r="AM55">
            <v>270163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K56">
            <v>35538</v>
          </cell>
          <cell r="AL56">
            <v>103223</v>
          </cell>
          <cell r="AM56">
            <v>-79652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G62" t="str">
            <v>ТРМ  АК КЕ</v>
          </cell>
          <cell r="AH62" t="str">
            <v>ТРМ СТОР</v>
          </cell>
          <cell r="AI62">
            <v>0</v>
          </cell>
          <cell r="AJ62">
            <v>-2673.45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K65">
            <v>369645</v>
          </cell>
          <cell r="AL65">
            <v>156841</v>
          </cell>
          <cell r="AM65">
            <v>212804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K66">
            <v>0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K67">
            <v>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K68">
            <v>252318</v>
          </cell>
          <cell r="AL68">
            <v>108450</v>
          </cell>
          <cell r="AM68">
            <v>136175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K69">
            <v>81638</v>
          </cell>
          <cell r="AL69">
            <v>80802</v>
          </cell>
          <cell r="AM69">
            <v>836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K70">
            <v>703601</v>
          </cell>
          <cell r="AL70">
            <v>346093</v>
          </cell>
          <cell r="AM70">
            <v>349815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K71">
            <v>739139</v>
          </cell>
          <cell r="AL71">
            <v>449316</v>
          </cell>
          <cell r="AM71">
            <v>270163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K72">
            <v>35538</v>
          </cell>
          <cell r="AL72">
            <v>103223</v>
          </cell>
          <cell r="AM72">
            <v>-79652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P185" t="str">
            <v>ККМ</v>
          </cell>
          <cell r="Q185">
            <v>187.53</v>
          </cell>
          <cell r="S185" t="str">
            <v>КТМ</v>
          </cell>
          <cell r="U185">
            <v>0</v>
          </cell>
          <cell r="X185" t="str">
            <v>ТЕЦ-5 ВСЬОГО</v>
          </cell>
          <cell r="Y185">
            <v>187.53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S188">
            <v>101.3</v>
          </cell>
          <cell r="T188">
            <v>0</v>
          </cell>
          <cell r="U188">
            <v>51.4</v>
          </cell>
          <cell r="V188">
            <v>-51.4</v>
          </cell>
          <cell r="X188">
            <v>116.9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111.7</v>
          </cell>
          <cell r="AK188">
            <v>329.90000000000003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S189">
            <v>116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133.9</v>
          </cell>
          <cell r="Y189">
            <v>20511</v>
          </cell>
          <cell r="Z189">
            <v>7225</v>
          </cell>
          <cell r="AA189">
            <v>13286</v>
          </cell>
          <cell r="AC189">
            <v>127.8</v>
          </cell>
          <cell r="AK189">
            <v>377.7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0</v>
          </cell>
          <cell r="Q190">
            <v>137.33000000000001</v>
          </cell>
          <cell r="S190">
            <v>0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S192">
            <v>19500</v>
          </cell>
          <cell r="T192" t="e">
            <v>#DIV/0!</v>
          </cell>
          <cell r="X192">
            <v>22503</v>
          </cell>
          <cell r="Y192">
            <v>20511</v>
          </cell>
          <cell r="AC192">
            <v>21502</v>
          </cell>
          <cell r="AK192">
            <v>63506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0</v>
          </cell>
          <cell r="AK195">
            <v>0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82.5</v>
          </cell>
          <cell r="Z196">
            <v>268.14999999999998</v>
          </cell>
          <cell r="AA196">
            <v>590</v>
          </cell>
          <cell r="AC196">
            <v>82.5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306.60000000000002</v>
          </cell>
          <cell r="V198">
            <v>112.8</v>
          </cell>
          <cell r="X198">
            <v>0</v>
          </cell>
          <cell r="Z198">
            <v>301.89999999999998</v>
          </cell>
          <cell r="AA198">
            <v>116.3</v>
          </cell>
          <cell r="AC198">
            <v>0</v>
          </cell>
          <cell r="AK198">
            <v>0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4.0999999999999996</v>
          </cell>
          <cell r="Z200">
            <v>137.1</v>
          </cell>
          <cell r="AA200">
            <v>137.11000000000001</v>
          </cell>
          <cell r="AC200">
            <v>4.2</v>
          </cell>
          <cell r="AK200">
            <v>8.3000000000000007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14.450339999999997</v>
          </cell>
          <cell r="AA201">
            <v>-6.5675689999999998</v>
          </cell>
          <cell r="AC201">
            <v>5.9</v>
          </cell>
          <cell r="AK201">
            <v>11.600000000000001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J202">
            <v>0</v>
          </cell>
          <cell r="AQ202" t="e">
            <v>#DIV/0!</v>
          </cell>
          <cell r="AR202" t="e">
            <v>#DIV/0!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V204">
            <v>1507.2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G245" t="str">
            <v xml:space="preserve">         Затверджую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G246" t="str">
            <v xml:space="preserve"> Голова правління 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G247" t="str">
            <v xml:space="preserve">                        І.В.Плачков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8">
          <cell r="AK258" t="str">
            <v>тис.грн.</v>
          </cell>
        </row>
        <row r="259"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AK265">
            <v>68497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AK268" t="e">
            <v>#REF!</v>
          </cell>
        </row>
        <row r="269">
          <cell r="AK269">
            <v>0</v>
          </cell>
        </row>
        <row r="270">
          <cell r="AK270">
            <v>0</v>
          </cell>
        </row>
        <row r="271">
          <cell r="AK271">
            <v>3500</v>
          </cell>
        </row>
        <row r="272">
          <cell r="AK272">
            <v>369645</v>
          </cell>
        </row>
        <row r="273"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AK274">
            <v>0</v>
          </cell>
        </row>
        <row r="275"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P293">
            <v>-370</v>
          </cell>
          <cell r="S293">
            <v>-730</v>
          </cell>
          <cell r="T293" t="str">
            <v>Собівартість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-25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P296">
            <v>0</v>
          </cell>
          <cell r="S296">
            <v>0</v>
          </cell>
          <cell r="V296">
            <v>-8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-2.1590909090909096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str">
            <v>ФМЗ ( з відрахуван)</v>
          </cell>
          <cell r="U303" t="e">
            <v>#REF!</v>
          </cell>
          <cell r="V303">
            <v>25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AK307">
            <v>0</v>
          </cell>
        </row>
        <row r="308"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86"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5"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P42" t="e">
            <v>#REF!</v>
          </cell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S49">
            <v>19500</v>
          </cell>
          <cell r="T49">
            <v>313.62666666666667</v>
          </cell>
          <cell r="U49">
            <v>165</v>
          </cell>
          <cell r="V49">
            <v>148.62666666666667</v>
          </cell>
          <cell r="X49">
            <v>24969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H49">
            <v>0</v>
          </cell>
          <cell r="AK49">
            <v>212804</v>
          </cell>
          <cell r="AL49">
            <v>212804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H51">
            <v>0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K52">
            <v>136175</v>
          </cell>
          <cell r="AL52">
            <v>136175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K53">
            <v>836</v>
          </cell>
          <cell r="AL53">
            <v>836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K54">
            <v>349815</v>
          </cell>
          <cell r="AL54">
            <v>349815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K55">
            <v>270163</v>
          </cell>
          <cell r="AL55">
            <v>270163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K56">
            <v>-79652</v>
          </cell>
          <cell r="AL56">
            <v>-79652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G62" t="str">
            <v>ТРМ  АК КЕ</v>
          </cell>
          <cell r="AH62" t="str">
            <v>ТРМ СТОР</v>
          </cell>
          <cell r="AI62">
            <v>0</v>
          </cell>
          <cell r="AJ62">
            <v>-1769</v>
          </cell>
          <cell r="AK62" t="str">
            <v>АК КЕ ВСЬОГО</v>
          </cell>
          <cell r="AL62" t="str">
            <v xml:space="preserve"> Т/Е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K65">
            <v>212804</v>
          </cell>
          <cell r="AL65">
            <v>212804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K68">
            <v>136175</v>
          </cell>
          <cell r="AL68">
            <v>136175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K69">
            <v>836</v>
          </cell>
          <cell r="AL69">
            <v>836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K70">
            <v>349815</v>
          </cell>
          <cell r="AL70">
            <v>349815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K71">
            <v>270163</v>
          </cell>
          <cell r="AL71">
            <v>270163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K72">
            <v>-79652</v>
          </cell>
          <cell r="AL72">
            <v>-79652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P185" t="str">
            <v>ККМ</v>
          </cell>
          <cell r="Q185">
            <v>187.53</v>
          </cell>
          <cell r="S185" t="str">
            <v>КТМ</v>
          </cell>
          <cell r="U185">
            <v>0</v>
          </cell>
          <cell r="X185" t="str">
            <v>ТЕЦ-5 ВСЬОГО</v>
          </cell>
          <cell r="Y185">
            <v>187.53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S188">
            <v>101.3</v>
          </cell>
          <cell r="T188">
            <v>0</v>
          </cell>
          <cell r="U188">
            <v>51.4</v>
          </cell>
          <cell r="V188">
            <v>-51.4</v>
          </cell>
          <cell r="X188">
            <v>116.9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111.7</v>
          </cell>
          <cell r="AK188">
            <v>329.90000000000003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S189">
            <v>116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133.9</v>
          </cell>
          <cell r="Y189">
            <v>20511</v>
          </cell>
          <cell r="Z189">
            <v>7225</v>
          </cell>
          <cell r="AA189">
            <v>13286</v>
          </cell>
          <cell r="AC189">
            <v>127.8</v>
          </cell>
          <cell r="AK189">
            <v>377.7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0</v>
          </cell>
          <cell r="Q190">
            <v>137.33000000000001</v>
          </cell>
          <cell r="S190">
            <v>0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S192">
            <v>19500</v>
          </cell>
          <cell r="T192" t="e">
            <v>#DIV/0!</v>
          </cell>
          <cell r="X192">
            <v>22503</v>
          </cell>
          <cell r="Y192">
            <v>20511</v>
          </cell>
          <cell r="AC192">
            <v>21502</v>
          </cell>
          <cell r="AK192">
            <v>63506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0</v>
          </cell>
          <cell r="AK195">
            <v>0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82.5</v>
          </cell>
          <cell r="Z196">
            <v>268.14999999999998</v>
          </cell>
          <cell r="AA196">
            <v>590</v>
          </cell>
          <cell r="AC196">
            <v>82.5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306.60000000000002</v>
          </cell>
          <cell r="V198">
            <v>112.8</v>
          </cell>
          <cell r="X198">
            <v>0</v>
          </cell>
          <cell r="Z198">
            <v>301.89999999999998</v>
          </cell>
          <cell r="AA198">
            <v>116.3</v>
          </cell>
          <cell r="AC198">
            <v>0</v>
          </cell>
          <cell r="AK198">
            <v>0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4.0999999999999996</v>
          </cell>
          <cell r="Z200">
            <v>137.1</v>
          </cell>
          <cell r="AA200">
            <v>137.11000000000001</v>
          </cell>
          <cell r="AC200">
            <v>4.2</v>
          </cell>
          <cell r="AK200">
            <v>8.3000000000000007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14.450339999999997</v>
          </cell>
          <cell r="AA201">
            <v>-6.5675689999999998</v>
          </cell>
          <cell r="AC201">
            <v>5.9</v>
          </cell>
          <cell r="AK201">
            <v>11.600000000000001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J202">
            <v>0</v>
          </cell>
          <cell r="AQ202" t="e">
            <v>#DIV/0!</v>
          </cell>
          <cell r="AR202" t="e">
            <v>#DIV/0!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V204">
            <v>1507.2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G245" t="str">
            <v xml:space="preserve">         Затверджую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G246" t="str">
            <v xml:space="preserve"> Голова правління 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G247" t="str">
            <v xml:space="preserve">                        І.В.Плачков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8">
          <cell r="AK258" t="str">
            <v>тис.грн.</v>
          </cell>
        </row>
        <row r="259"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AK265">
            <v>0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AK268" t="e">
            <v>#REF!</v>
          </cell>
        </row>
        <row r="269">
          <cell r="AK269">
            <v>0</v>
          </cell>
        </row>
        <row r="270">
          <cell r="AK270">
            <v>0</v>
          </cell>
        </row>
        <row r="271">
          <cell r="AK271">
            <v>3500</v>
          </cell>
        </row>
        <row r="272">
          <cell r="AK272">
            <v>212804</v>
          </cell>
        </row>
        <row r="273"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AK274">
            <v>0</v>
          </cell>
        </row>
        <row r="275"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P293">
            <v>-370</v>
          </cell>
          <cell r="S293">
            <v>-730</v>
          </cell>
          <cell r="T293" t="str">
            <v>Собівартість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-25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P296">
            <v>0</v>
          </cell>
          <cell r="S296">
            <v>0</v>
          </cell>
          <cell r="V296">
            <v>-8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-2.1590909090909096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str">
            <v>ФМЗ ( з відрахуван)</v>
          </cell>
          <cell r="U303" t="e">
            <v>#REF!</v>
          </cell>
          <cell r="V303">
            <v>25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AK307">
            <v>0</v>
          </cell>
        </row>
        <row r="308"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86"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26" refreshError="1">
        <row r="1">
          <cell r="AE1" t="str">
            <v>'9 міс.'!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P33">
            <v>25148</v>
          </cell>
          <cell r="AC33">
            <v>14429</v>
          </cell>
          <cell r="AF33">
            <v>31349</v>
          </cell>
          <cell r="AQ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Q34">
            <v>0</v>
          </cell>
        </row>
        <row r="35">
          <cell r="AQ35">
            <v>32</v>
          </cell>
        </row>
        <row r="36"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  <cell r="AQ36">
            <v>0</v>
          </cell>
        </row>
        <row r="37">
          <cell r="AJ37">
            <v>395</v>
          </cell>
          <cell r="AQ37">
            <v>500</v>
          </cell>
        </row>
        <row r="38">
          <cell r="N38">
            <v>0</v>
          </cell>
          <cell r="AJ38">
            <v>336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J41">
            <v>0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J42">
            <v>0</v>
          </cell>
          <cell r="AR42">
            <v>2095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K46">
            <v>0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K47">
            <v>1580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P48">
            <v>3631.1559999999999</v>
          </cell>
          <cell r="Q48">
            <v>0</v>
          </cell>
          <cell r="S48">
            <v>9526.8578787878778</v>
          </cell>
          <cell r="T48">
            <v>95.642666666666656</v>
          </cell>
          <cell r="U48">
            <v>39</v>
          </cell>
          <cell r="V48">
            <v>56.642666666666656</v>
          </cell>
          <cell r="X48">
            <v>2672.4863636363625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P49">
            <v>0.8</v>
          </cell>
          <cell r="Q49">
            <v>113.33333333333334</v>
          </cell>
          <cell r="S49">
            <v>0.8</v>
          </cell>
          <cell r="T49">
            <v>48.626666666666665</v>
          </cell>
          <cell r="U49">
            <v>22</v>
          </cell>
          <cell r="V49">
            <v>26.626666666666665</v>
          </cell>
          <cell r="X49">
            <v>0.8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F49">
            <v>0.8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G51">
            <v>300</v>
          </cell>
          <cell r="AH51">
            <v>98.133333333333439</v>
          </cell>
          <cell r="AI51">
            <v>0</v>
          </cell>
          <cell r="AJ51">
            <v>0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768</v>
          </cell>
          <cell r="AL52">
            <v>786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1</v>
          </cell>
          <cell r="AL53">
            <v>1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X54">
            <v>30</v>
          </cell>
          <cell r="Y54">
            <v>0</v>
          </cell>
          <cell r="Z54">
            <v>0</v>
          </cell>
          <cell r="AA54">
            <v>0</v>
          </cell>
          <cell r="AC54">
            <v>8</v>
          </cell>
          <cell r="AD54">
            <v>0</v>
          </cell>
          <cell r="AE54">
            <v>0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0</v>
          </cell>
          <cell r="AO55">
            <v>41.799999999999955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0</v>
          </cell>
          <cell r="AO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K57">
            <v>11080</v>
          </cell>
          <cell r="AL57">
            <v>11080</v>
          </cell>
          <cell r="AM57">
            <v>15717</v>
          </cell>
          <cell r="AN57">
            <v>0</v>
          </cell>
          <cell r="AO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K58">
            <v>11080</v>
          </cell>
          <cell r="AL58">
            <v>11080</v>
          </cell>
          <cell r="AM58">
            <v>15717</v>
          </cell>
          <cell r="AN58">
            <v>0</v>
          </cell>
          <cell r="AO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K60">
            <v>487.2</v>
          </cell>
          <cell r="AL60">
            <v>487.2</v>
          </cell>
          <cell r="AM60">
            <v>0</v>
          </cell>
          <cell r="AN60">
            <v>0</v>
          </cell>
          <cell r="AO60">
            <v>11.200000000000001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G62">
            <v>45</v>
          </cell>
          <cell r="AH62">
            <v>12</v>
          </cell>
          <cell r="AI62">
            <v>0</v>
          </cell>
          <cell r="AJ62">
            <v>-1009.45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264</v>
          </cell>
          <cell r="AH63">
            <v>70</v>
          </cell>
          <cell r="AI63">
            <v>0</v>
          </cell>
          <cell r="AJ63">
            <v>0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L64">
            <v>0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K67">
            <v>5326</v>
          </cell>
          <cell r="AL67">
            <v>4951</v>
          </cell>
          <cell r="AN67">
            <v>1346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K68">
            <v>0</v>
          </cell>
          <cell r="AL68">
            <v>0</v>
          </cell>
          <cell r="AN68">
            <v>0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470</v>
          </cell>
          <cell r="AH69">
            <v>51</v>
          </cell>
          <cell r="AI69">
            <v>0</v>
          </cell>
          <cell r="AJ69">
            <v>0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G70">
            <v>1475</v>
          </cell>
          <cell r="AH70">
            <v>0</v>
          </cell>
          <cell r="AI70">
            <v>0</v>
          </cell>
          <cell r="AJ70">
            <v>-1285.7636363636364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215</v>
          </cell>
          <cell r="AH71">
            <v>0.27272727272728048</v>
          </cell>
          <cell r="AI71">
            <v>0</v>
          </cell>
          <cell r="AJ71">
            <v>0</v>
          </cell>
          <cell r="AK71">
            <v>815.27272727272725</v>
          </cell>
          <cell r="AL71">
            <v>815.27272727272737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K72">
            <v>45</v>
          </cell>
          <cell r="AL72">
            <v>45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69</v>
          </cell>
          <cell r="AH73">
            <v>0</v>
          </cell>
          <cell r="AI73">
            <v>0</v>
          </cell>
          <cell r="AJ73">
            <v>0</v>
          </cell>
          <cell r="AK73">
            <v>261</v>
          </cell>
          <cell r="AL73">
            <v>261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G75">
            <v>0</v>
          </cell>
          <cell r="AH75">
            <v>0</v>
          </cell>
          <cell r="AI75">
            <v>870.40000000000009</v>
          </cell>
          <cell r="AJ75">
            <v>-284.25066666666669</v>
          </cell>
          <cell r="AK75">
            <v>0</v>
          </cell>
          <cell r="AL75">
            <v>0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I76">
            <v>5832.8</v>
          </cell>
          <cell r="AJ76">
            <v>0</v>
          </cell>
          <cell r="AK76">
            <v>4852.8</v>
          </cell>
          <cell r="AL76">
            <v>4772.8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P77">
            <v>88.2</v>
          </cell>
          <cell r="Q77">
            <v>80.800000000000011</v>
          </cell>
          <cell r="S77">
            <v>201.86666666666662</v>
          </cell>
          <cell r="T77">
            <v>48.400000000000006</v>
          </cell>
          <cell r="U77">
            <v>8</v>
          </cell>
          <cell r="V77">
            <v>40.400000000000006</v>
          </cell>
          <cell r="X77">
            <v>84.800000000000011</v>
          </cell>
          <cell r="Y77">
            <v>37.200000000000003</v>
          </cell>
          <cell r="Z77">
            <v>10</v>
          </cell>
          <cell r="AA77">
            <v>27.200000000000003</v>
          </cell>
          <cell r="AC77">
            <v>135.4</v>
          </cell>
          <cell r="AD77">
            <v>58.6</v>
          </cell>
          <cell r="AE77">
            <v>54.76</v>
          </cell>
          <cell r="AF77">
            <v>3.8400000000000034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80.431999999999974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G79">
            <v>140</v>
          </cell>
          <cell r="AH79">
            <v>28</v>
          </cell>
          <cell r="AI79">
            <v>4852.7666666666664</v>
          </cell>
          <cell r="AJ79">
            <v>-38.799999999999997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K80">
            <v>676.66666666666674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I81">
            <v>389</v>
          </cell>
          <cell r="AJ81">
            <v>0</v>
          </cell>
          <cell r="AK81">
            <v>233</v>
          </cell>
          <cell r="AL81">
            <v>233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220.2</v>
          </cell>
          <cell r="AL82">
            <v>219.2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Y83">
            <v>14</v>
          </cell>
          <cell r="Z83">
            <v>5.2000000000000028</v>
          </cell>
          <cell r="AC83">
            <v>0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>
            <v>0</v>
          </cell>
          <cell r="AK83" t="e">
            <v>#REF!</v>
          </cell>
          <cell r="AL83">
            <v>1425.7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K84" t="e">
            <v>#REF!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F85">
            <v>44</v>
          </cell>
          <cell r="AG85">
            <v>44</v>
          </cell>
          <cell r="AH85">
            <v>0</v>
          </cell>
          <cell r="AI85">
            <v>0</v>
          </cell>
          <cell r="AJ85">
            <v>0</v>
          </cell>
          <cell r="AK85" t="e">
            <v>#REF!</v>
          </cell>
          <cell r="AL85">
            <v>44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Z86">
            <v>4826.4863636363634</v>
          </cell>
          <cell r="AA86">
            <v>0</v>
          </cell>
          <cell r="AB86">
            <v>0</v>
          </cell>
          <cell r="AC86">
            <v>0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0</v>
          </cell>
          <cell r="AJ86">
            <v>0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0</v>
          </cell>
          <cell r="AJ87">
            <v>0</v>
          </cell>
          <cell r="AK87">
            <v>3074.6270000000004</v>
          </cell>
          <cell r="AL87">
            <v>653.10700000000008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L88">
            <v>0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L89">
            <v>0</v>
          </cell>
          <cell r="AM89">
            <v>0</v>
          </cell>
          <cell r="AN89" t="e">
            <v>#REF!</v>
          </cell>
          <cell r="AO89">
            <v>0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 t="e">
            <v>#REF!</v>
          </cell>
          <cell r="AO90">
            <v>5261.1559999999999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H92">
            <v>0</v>
          </cell>
          <cell r="AI92">
            <v>0</v>
          </cell>
          <cell r="AJ92" t="e">
            <v>#REF!</v>
          </cell>
          <cell r="AK92">
            <v>108</v>
          </cell>
          <cell r="AL92">
            <v>117</v>
          </cell>
          <cell r="AM92">
            <v>0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U93">
            <v>0</v>
          </cell>
          <cell r="W93">
            <v>0</v>
          </cell>
          <cell r="X93">
            <v>-176.47000000000003</v>
          </cell>
          <cell r="Y93">
            <v>225.76000000000002</v>
          </cell>
          <cell r="Z93">
            <v>0</v>
          </cell>
          <cell r="AA93">
            <v>0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H93">
            <v>0</v>
          </cell>
          <cell r="AI93">
            <v>0</v>
          </cell>
          <cell r="AJ93">
            <v>-1009.45</v>
          </cell>
          <cell r="AK93">
            <v>17</v>
          </cell>
          <cell r="AL93">
            <v>17</v>
          </cell>
          <cell r="AM93">
            <v>0</v>
          </cell>
          <cell r="AN93" t="e">
            <v>#REF!</v>
          </cell>
          <cell r="AO93">
            <v>0</v>
          </cell>
          <cell r="AP93" t="e">
            <v>#REF!</v>
          </cell>
          <cell r="AS93">
            <v>432</v>
          </cell>
        </row>
        <row r="94"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L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L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0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0</v>
          </cell>
          <cell r="AD97">
            <v>7091</v>
          </cell>
          <cell r="AE97">
            <v>6443.1963636363625</v>
          </cell>
          <cell r="AF97">
            <v>0</v>
          </cell>
          <cell r="AG97">
            <v>3861.2</v>
          </cell>
          <cell r="AH97">
            <v>845.7539393939395</v>
          </cell>
          <cell r="AI97">
            <v>0</v>
          </cell>
          <cell r="AJ97">
            <v>0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 t="e">
            <v>#REF!</v>
          </cell>
          <cell r="AO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0</v>
          </cell>
          <cell r="AG98">
            <v>3861.2</v>
          </cell>
          <cell r="AH98">
            <v>845.7539393939395</v>
          </cell>
          <cell r="AI98">
            <v>0</v>
          </cell>
          <cell r="AJ98">
            <v>0</v>
          </cell>
          <cell r="AK98">
            <v>15226.787606060607</v>
          </cell>
          <cell r="AL98">
            <v>15234.787606060603</v>
          </cell>
          <cell r="AM98">
            <v>2997</v>
          </cell>
          <cell r="AN98" t="e">
            <v>#REF!</v>
          </cell>
          <cell r="AO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5</v>
          </cell>
          <cell r="AG99">
            <v>5</v>
          </cell>
          <cell r="AH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K100">
            <v>30402.156000000006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I122" t="e">
            <v>#REF!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S123">
            <v>0</v>
          </cell>
          <cell r="X123">
            <v>0</v>
          </cell>
          <cell r="AC123">
            <v>0</v>
          </cell>
          <cell r="AF123">
            <v>0</v>
          </cell>
          <cell r="AI123" t="e">
            <v>#REF!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I124" t="e">
            <v>#REF!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I125" t="e">
            <v>#REF!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I126" t="e">
            <v>#REF!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I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P129">
            <v>0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I130" t="e">
            <v>#REF!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I131" t="e">
            <v>#REF!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I132">
            <v>-11929.693606060609</v>
          </cell>
          <cell r="AJ132">
            <v>0</v>
          </cell>
          <cell r="AK132">
            <v>-15490.787606060607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I134" t="e">
            <v>#REF!</v>
          </cell>
          <cell r="AJ134">
            <v>0</v>
          </cell>
          <cell r="AM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I137">
            <v>10816</v>
          </cell>
          <cell r="AJ137">
            <v>0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I138">
            <v>-15490.787606060607</v>
          </cell>
          <cell r="AJ138">
            <v>0</v>
          </cell>
          <cell r="AM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I139">
            <v>6.85</v>
          </cell>
          <cell r="AJ139">
            <v>0</v>
          </cell>
          <cell r="AM139" t="e">
            <v>#DIV/0!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I140">
            <v>16.649999999999999</v>
          </cell>
          <cell r="AJ140">
            <v>0</v>
          </cell>
          <cell r="AM140" t="e">
            <v>#REF!</v>
          </cell>
        </row>
        <row r="141">
          <cell r="P141">
            <v>0</v>
          </cell>
          <cell r="X141">
            <v>0</v>
          </cell>
          <cell r="AC141">
            <v>0</v>
          </cell>
          <cell r="AI141">
            <v>0</v>
          </cell>
          <cell r="AJ141">
            <v>0</v>
          </cell>
          <cell r="AM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I143">
            <v>9.84</v>
          </cell>
          <cell r="AJ143">
            <v>0</v>
          </cell>
          <cell r="AM143" t="e">
            <v>#DIV/0!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I145">
            <v>7.69</v>
          </cell>
          <cell r="AJ145">
            <v>0</v>
          </cell>
          <cell r="AM145" t="e">
            <v>#DIV/0!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I146">
            <v>38926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I149" t="e">
            <v>#REF!</v>
          </cell>
          <cell r="AJ149">
            <v>0</v>
          </cell>
          <cell r="AK149">
            <v>-26306.787606060607</v>
          </cell>
          <cell r="AN149">
            <v>0</v>
          </cell>
        </row>
        <row r="150">
          <cell r="S150">
            <v>0</v>
          </cell>
          <cell r="AI150">
            <v>865.25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I154">
            <v>43914</v>
          </cell>
          <cell r="AJ154">
            <v>0</v>
          </cell>
          <cell r="AK154">
            <v>10816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I155">
            <v>0</v>
          </cell>
          <cell r="AJ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I156">
            <v>-21</v>
          </cell>
          <cell r="AJ156">
            <v>0</v>
          </cell>
          <cell r="AK156">
            <v>-58.9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I157" t="e">
            <v>#REF!</v>
          </cell>
          <cell r="AJ157">
            <v>0</v>
          </cell>
          <cell r="AK157">
            <v>-100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K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I160" t="e">
            <v>#REF!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I166" t="e">
            <v>#REF!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C168" t="e">
            <v>#REF!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C169" t="e">
            <v>#REF!</v>
          </cell>
          <cell r="S169">
            <v>1918.4</v>
          </cell>
          <cell r="X169">
            <v>903.2</v>
          </cell>
          <cell r="AC169">
            <v>622.4</v>
          </cell>
        </row>
        <row r="170"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  <cell r="AV170">
            <v>1507.2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P173">
            <v>1565</v>
          </cell>
          <cell r="Q173" t="str">
            <v>КТМ</v>
          </cell>
          <cell r="R173">
            <v>0</v>
          </cell>
          <cell r="S173">
            <v>4913.1499999999996</v>
          </cell>
          <cell r="T173">
            <v>0</v>
          </cell>
          <cell r="U173">
            <v>250</v>
          </cell>
          <cell r="V173">
            <v>0</v>
          </cell>
          <cell r="W173">
            <v>0</v>
          </cell>
          <cell r="X173">
            <v>290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0</v>
          </cell>
          <cell r="Q174">
            <v>1.895</v>
          </cell>
          <cell r="R174">
            <v>0</v>
          </cell>
          <cell r="S174">
            <v>0</v>
          </cell>
          <cell r="T174">
            <v>0</v>
          </cell>
          <cell r="U174">
            <v>1.895</v>
          </cell>
          <cell r="V174">
            <v>1.895</v>
          </cell>
          <cell r="W174">
            <v>0</v>
          </cell>
          <cell r="X174">
            <v>0</v>
          </cell>
          <cell r="Y174">
            <v>1.895</v>
          </cell>
          <cell r="Z174">
            <v>1.895</v>
          </cell>
          <cell r="AA174">
            <v>1.895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AG175">
            <v>0</v>
          </cell>
          <cell r="AI175" t="e">
            <v>#REF!</v>
          </cell>
        </row>
        <row r="176">
          <cell r="Q176">
            <v>132.19999999999999</v>
          </cell>
          <cell r="Y176">
            <v>68.7</v>
          </cell>
          <cell r="AI176" t="e">
            <v>#REF!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I177" t="e">
            <v>#REF!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P178">
            <v>841.32</v>
          </cell>
          <cell r="Q178">
            <v>82.5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82.5</v>
          </cell>
          <cell r="V178">
            <v>0</v>
          </cell>
          <cell r="W178">
            <v>0</v>
          </cell>
          <cell r="X178">
            <v>643.65000000000009</v>
          </cell>
          <cell r="Y178">
            <v>82.5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P179">
            <v>153</v>
          </cell>
          <cell r="Q179">
            <v>156.34</v>
          </cell>
          <cell r="R179">
            <v>0</v>
          </cell>
          <cell r="S179">
            <v>679.5454545454545</v>
          </cell>
          <cell r="T179">
            <v>0</v>
          </cell>
          <cell r="U179">
            <v>156.34</v>
          </cell>
          <cell r="V179">
            <v>0</v>
          </cell>
          <cell r="W179">
            <v>0</v>
          </cell>
          <cell r="X179">
            <v>236.36363636363637</v>
          </cell>
          <cell r="Y179">
            <v>156.34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  <cell r="AP179">
            <v>156.34</v>
          </cell>
          <cell r="AU179">
            <v>125.73</v>
          </cell>
        </row>
        <row r="180">
          <cell r="P180">
            <v>0</v>
          </cell>
          <cell r="Q180">
            <v>20668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Y180">
            <v>10741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P183">
            <v>444.43599999999981</v>
          </cell>
          <cell r="Q183">
            <v>0</v>
          </cell>
          <cell r="S183">
            <v>1460.8666666666668</v>
          </cell>
          <cell r="U183">
            <v>0</v>
          </cell>
          <cell r="X183">
            <v>363.19999999999868</v>
          </cell>
          <cell r="Y183">
            <v>71.3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M184" t="str">
            <v>ОЧИК.18.02.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S190">
            <v>8.3000000000000007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70.7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60.2</v>
          </cell>
          <cell r="AI190">
            <v>139.20000000000002</v>
          </cell>
          <cell r="AM190">
            <v>221.49122807017542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P192">
            <v>0</v>
          </cell>
          <cell r="S192">
            <v>0</v>
          </cell>
          <cell r="T192" t="e">
            <v>#DIV/0!</v>
          </cell>
          <cell r="X192">
            <v>0</v>
          </cell>
          <cell r="Y192">
            <v>20511</v>
          </cell>
          <cell r="AC192">
            <v>0</v>
          </cell>
          <cell r="AM192">
            <v>66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I195">
            <v>26797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0</v>
          </cell>
          <cell r="Z196">
            <v>268.14999999999998</v>
          </cell>
          <cell r="AA196">
            <v>590</v>
          </cell>
          <cell r="AC196">
            <v>0</v>
          </cell>
          <cell r="AI196">
            <v>0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I197">
            <v>0</v>
          </cell>
        </row>
        <row r="198">
          <cell r="U198">
            <v>306.60000000000002</v>
          </cell>
          <cell r="V198">
            <v>112.8</v>
          </cell>
          <cell r="X198">
            <v>82.5</v>
          </cell>
          <cell r="Z198">
            <v>301.89999999999998</v>
          </cell>
          <cell r="AA198">
            <v>116.3</v>
          </cell>
          <cell r="AC198">
            <v>82.5</v>
          </cell>
        </row>
        <row r="199">
          <cell r="U199">
            <v>130.50000000000003</v>
          </cell>
          <cell r="V199">
            <v>-50.8</v>
          </cell>
          <cell r="X199">
            <v>0</v>
          </cell>
          <cell r="Z199">
            <v>105.39999999999998</v>
          </cell>
          <cell r="AA199">
            <v>-47.899999999999991</v>
          </cell>
          <cell r="AC199">
            <v>0</v>
          </cell>
          <cell r="AI199">
            <v>0</v>
          </cell>
        </row>
        <row r="200">
          <cell r="S200">
            <v>0</v>
          </cell>
          <cell r="U200" t="e">
            <v>#DIV/0!</v>
          </cell>
          <cell r="V200" t="e">
            <v>#DIV/0!</v>
          </cell>
          <cell r="X200">
            <v>0</v>
          </cell>
          <cell r="Z200">
            <v>137.1</v>
          </cell>
          <cell r="AA200">
            <v>137.11000000000001</v>
          </cell>
          <cell r="AC200">
            <v>0</v>
          </cell>
          <cell r="AI200">
            <v>0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X202">
            <v>0</v>
          </cell>
          <cell r="Z202">
            <v>3874.858670999999</v>
          </cell>
          <cell r="AA202">
            <v>-3874.86571</v>
          </cell>
          <cell r="AC202">
            <v>0</v>
          </cell>
          <cell r="AI202">
            <v>0</v>
          </cell>
          <cell r="AM202">
            <v>75.839416058394164</v>
          </cell>
          <cell r="AQ202" t="e">
            <v>#DIV/0!</v>
          </cell>
          <cell r="AR202" t="e">
            <v>#DIV/0!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P204">
            <v>75</v>
          </cell>
          <cell r="AM204" t="e">
            <v>#DIV/0!</v>
          </cell>
          <cell r="AP204">
            <v>75</v>
          </cell>
          <cell r="AV204">
            <v>1507.2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3">
          <cell r="AN223">
            <v>1507.2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G238" t="str">
            <v xml:space="preserve">         Затверджую</v>
          </cell>
          <cell r="AP238">
            <v>0</v>
          </cell>
          <cell r="AQ238" t="e">
            <v>#REF!</v>
          </cell>
        </row>
        <row r="239">
          <cell r="AG239" t="str">
            <v xml:space="preserve"> Голова правління 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G240" t="str">
            <v xml:space="preserve">                        І.В.Плачков</v>
          </cell>
          <cell r="AP240" t="e">
            <v>#REF!</v>
          </cell>
          <cell r="AQ240" t="e">
            <v>#REF!</v>
          </cell>
        </row>
        <row r="241">
          <cell r="AG241" t="str">
            <v xml:space="preserve">   "_____" ________2000 р.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I251" t="str">
            <v>тис.грн.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P252" t="str">
            <v>КМ</v>
          </cell>
          <cell r="Q252">
            <v>4368.9655151515171</v>
          </cell>
          <cell r="S252" t="str">
            <v>КТМ</v>
          </cell>
          <cell r="T252">
            <v>2996.5510909091154</v>
          </cell>
          <cell r="U252" t="str">
            <v>ПЕРЕД</v>
          </cell>
          <cell r="X252" t="str">
            <v>ТЕЦ-5 ВСЬОГО</v>
          </cell>
          <cell r="Y252" t="e">
            <v>#REF!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e">
            <v>#REF!</v>
          </cell>
          <cell r="AQ252" t="e">
            <v>#REF!</v>
          </cell>
        </row>
        <row r="253">
          <cell r="P253">
            <v>3631.1559999999999</v>
          </cell>
          <cell r="Q253">
            <v>541</v>
          </cell>
          <cell r="S253">
            <v>9526.8578787878778</v>
          </cell>
          <cell r="T253">
            <v>480</v>
          </cell>
          <cell r="X253">
            <v>2672.4863636363625</v>
          </cell>
          <cell r="Y253">
            <v>44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P253">
            <v>524</v>
          </cell>
          <cell r="AQ253" t="e">
            <v>#REF!</v>
          </cell>
        </row>
        <row r="255"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AI258">
            <v>26797</v>
          </cell>
        </row>
        <row r="259">
          <cell r="AI259">
            <v>5607</v>
          </cell>
        </row>
        <row r="260"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AI261">
            <v>721.80000000000007</v>
          </cell>
        </row>
        <row r="262">
          <cell r="AI262">
            <v>0</v>
          </cell>
        </row>
        <row r="263">
          <cell r="AI263" t="e">
            <v>#REF!</v>
          </cell>
        </row>
        <row r="264">
          <cell r="AI264">
            <v>3500</v>
          </cell>
        </row>
        <row r="265">
          <cell r="AI265">
            <v>0</v>
          </cell>
        </row>
        <row r="266"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AI267" t="e">
            <v>#REF!</v>
          </cell>
        </row>
        <row r="268"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P293">
            <v>88.2</v>
          </cell>
          <cell r="S293">
            <v>201.86666666666662</v>
          </cell>
          <cell r="T293" t="str">
            <v>Собівартість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V294">
            <v>-25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-8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V297">
            <v>-2.1590909090909096</v>
          </cell>
          <cell r="AH297">
            <v>191</v>
          </cell>
          <cell r="AI297">
            <v>0</v>
          </cell>
        </row>
        <row r="299"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AI300">
            <v>0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T303" t="str">
            <v>ФМЗ ( з відрахуван)</v>
          </cell>
          <cell r="V303">
            <v>25</v>
          </cell>
          <cell r="AI303">
            <v>0</v>
          </cell>
        </row>
        <row r="304"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AI308">
            <v>3609</v>
          </cell>
        </row>
        <row r="309">
          <cell r="S309">
            <v>0</v>
          </cell>
        </row>
        <row r="310"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81"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27" refreshError="1">
        <row r="8">
          <cell r="S8" t="str">
            <v>ЗАТВЕРДЖУЮ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  <cell r="AV22" t="str">
            <v>І.В.ПЛАЧКОВ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S29" t="str">
            <v>ГОЛОВА ПРАЛІННЯ  КЕ</v>
          </cell>
          <cell r="T29" t="str">
            <v>+</v>
          </cell>
          <cell r="U29" t="str">
            <v xml:space="preserve">                      ПЛАЧКОВ І.В.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>
            <v>330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>
            <v>298</v>
          </cell>
          <cell r="AA31" t="str">
            <v>МЕРЕЖІ ТЕПЛОВІ</v>
          </cell>
          <cell r="AQ31">
            <v>628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U32">
            <v>291.85000000000002</v>
          </cell>
          <cell r="V32">
            <v>391</v>
          </cell>
          <cell r="Z32">
            <v>268.14999999999998</v>
          </cell>
          <cell r="AQ32">
            <v>560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  <cell r="AQ33">
            <v>0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  <cell r="AQ34">
            <v>0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  <cell r="AQ35">
            <v>32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  <cell r="AQ36">
            <v>0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  <cell r="AQ37">
            <v>500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N38">
            <v>0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V39">
            <v>380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W41">
            <v>0</v>
          </cell>
          <cell r="X41">
            <v>0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O42">
            <v>68</v>
          </cell>
          <cell r="Q42">
            <v>970</v>
          </cell>
          <cell r="R42">
            <v>67</v>
          </cell>
          <cell r="V42">
            <v>750</v>
          </cell>
          <cell r="W42">
            <v>171</v>
          </cell>
          <cell r="X42">
            <v>0</v>
          </cell>
          <cell r="AA42">
            <v>590</v>
          </cell>
          <cell r="AR42">
            <v>2095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D47" t="e">
            <v>#REF!</v>
          </cell>
          <cell r="E47">
            <v>388</v>
          </cell>
          <cell r="N47">
            <v>3127</v>
          </cell>
          <cell r="O47">
            <v>2823</v>
          </cell>
          <cell r="P47" t="e">
            <v>#REF!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D48" t="e">
            <v>#REF!</v>
          </cell>
          <cell r="E48">
            <v>0</v>
          </cell>
          <cell r="N48">
            <v>1</v>
          </cell>
          <cell r="O48">
            <v>0.2</v>
          </cell>
          <cell r="P48" t="e">
            <v>#REF!</v>
          </cell>
          <cell r="Q48">
            <v>0</v>
          </cell>
          <cell r="R48" t="e">
            <v>#REF!</v>
          </cell>
          <cell r="S48">
            <v>4914.9412121212117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X48" t="e">
            <v>#REF!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D49" t="e">
            <v>#REF!</v>
          </cell>
          <cell r="E49">
            <v>1661</v>
          </cell>
          <cell r="N49">
            <v>46</v>
          </cell>
          <cell r="O49">
            <v>25.7</v>
          </cell>
          <cell r="P49" t="e">
            <v>#REF!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X49" t="e">
            <v>#REF!</v>
          </cell>
          <cell r="Y49">
            <v>323.78399999999999</v>
          </cell>
          <cell r="Z49">
            <v>187</v>
          </cell>
          <cell r="AA49">
            <v>136.78399999999999</v>
          </cell>
          <cell r="AB49" t="e">
            <v>#REF!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O51">
            <v>46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O52">
            <v>1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O53">
            <v>17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O54" t="e">
            <v>#REF!</v>
          </cell>
          <cell r="P54">
            <v>0</v>
          </cell>
          <cell r="Q54">
            <v>0</v>
          </cell>
          <cell r="R54" t="e">
            <v>#REF!</v>
          </cell>
          <cell r="S54">
            <v>0</v>
          </cell>
          <cell r="T54">
            <v>0</v>
          </cell>
          <cell r="U54">
            <v>0</v>
          </cell>
          <cell r="V54">
            <v>20</v>
          </cell>
          <cell r="W54" t="e">
            <v>#REF!</v>
          </cell>
          <cell r="X54" t="e">
            <v>#REF!</v>
          </cell>
          <cell r="Y54">
            <v>0</v>
          </cell>
          <cell r="Z54">
            <v>0</v>
          </cell>
          <cell r="AA54">
            <v>0</v>
          </cell>
          <cell r="AB54" t="e">
            <v>#REF!</v>
          </cell>
          <cell r="AC54" t="e">
            <v>#REF!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W55">
            <v>532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-20749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O61">
            <v>47.175438596491233</v>
          </cell>
          <cell r="P61">
            <v>0</v>
          </cell>
          <cell r="Q61">
            <v>0</v>
          </cell>
          <cell r="R61">
            <v>22.423728813559308</v>
          </cell>
          <cell r="S61">
            <v>0</v>
          </cell>
          <cell r="T61">
            <v>0</v>
          </cell>
          <cell r="U61">
            <v>0</v>
          </cell>
          <cell r="V61">
            <v>748.3098245614035</v>
          </cell>
          <cell r="W61">
            <v>618.1254831995243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8244.1254831995248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V62">
            <v>41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B62">
            <v>460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O63">
            <v>15</v>
          </cell>
          <cell r="P63">
            <v>0</v>
          </cell>
          <cell r="Q63">
            <v>0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240</v>
          </cell>
          <cell r="W63">
            <v>198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R64">
            <v>4</v>
          </cell>
          <cell r="S64">
            <v>3126.8939999999998</v>
          </cell>
          <cell r="T64">
            <v>4429.03</v>
          </cell>
          <cell r="U64">
            <v>2595</v>
          </cell>
          <cell r="V64">
            <v>58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B64">
            <v>989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R69">
            <v>23.192982456140342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252.4912280701754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3117.4912280701756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O70">
            <v>2</v>
          </cell>
          <cell r="P70">
            <v>-1182.5</v>
          </cell>
          <cell r="Q70">
            <v>500.6</v>
          </cell>
          <cell r="R70">
            <v>1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W70">
            <v>13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B70">
            <v>188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O71">
            <v>13</v>
          </cell>
          <cell r="P71">
            <v>0</v>
          </cell>
          <cell r="Q71">
            <v>0</v>
          </cell>
          <cell r="R71">
            <v>7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82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978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O73">
            <v>180</v>
          </cell>
          <cell r="P73">
            <v>0</v>
          </cell>
          <cell r="Q73">
            <v>0</v>
          </cell>
          <cell r="R73">
            <v>476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2244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B73">
            <v>2244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W74">
            <v>491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B74">
            <v>491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O75">
            <v>12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W75">
            <v>2284.666666666667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B75">
            <v>23945.666666666668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 t="e">
            <v>#REF!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P77">
            <v>31</v>
          </cell>
          <cell r="Q77">
            <v>555.4666666666667</v>
          </cell>
          <cell r="R77">
            <v>168</v>
          </cell>
          <cell r="S77">
            <v>101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X77">
            <v>2284.666666666667</v>
          </cell>
          <cell r="Y77">
            <v>153.35000000000002</v>
          </cell>
          <cell r="Z77">
            <v>46</v>
          </cell>
          <cell r="AA77">
            <v>107.35000000000002</v>
          </cell>
          <cell r="AB77">
            <v>23529.666666666668</v>
          </cell>
          <cell r="AC77">
            <v>46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P78">
            <v>31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X78">
            <v>330</v>
          </cell>
          <cell r="Y78">
            <v>331.8</v>
          </cell>
          <cell r="Z78">
            <v>69</v>
          </cell>
          <cell r="AA78">
            <v>262.8</v>
          </cell>
          <cell r="AB78">
            <v>330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O79" t="e">
            <v>#REF!</v>
          </cell>
          <cell r="P79">
            <v>-15.1</v>
          </cell>
          <cell r="Q79">
            <v>7.5</v>
          </cell>
          <cell r="R79" t="e">
            <v>#REF!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W79">
            <v>1955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B79">
            <v>1955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0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2918</v>
          </cell>
          <cell r="AE83">
            <v>2545.3098245614037</v>
          </cell>
          <cell r="AF83">
            <v>5037.1254831995248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O85" t="e">
            <v>#REF!</v>
          </cell>
          <cell r="P85">
            <v>0</v>
          </cell>
          <cell r="Q85">
            <v>0</v>
          </cell>
          <cell r="R85" t="e">
            <v>#REF!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O86">
            <v>4065.1754385964914</v>
          </cell>
          <cell r="P86">
            <v>0</v>
          </cell>
          <cell r="Q86">
            <v>0</v>
          </cell>
          <cell r="R86">
            <v>3768.4237288135591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15924.125483199525</v>
          </cell>
          <cell r="X86">
            <v>0</v>
          </cell>
          <cell r="Y86">
            <v>0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0</v>
          </cell>
          <cell r="AD86">
            <v>10689</v>
          </cell>
          <cell r="AE86">
            <v>2570.3098245614037</v>
          </cell>
          <cell r="AF86">
            <v>5037.1254831995248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52.068000000000012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A88">
            <v>1294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N91">
            <v>9336</v>
          </cell>
          <cell r="O91">
            <v>4065.1754385964914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D92">
            <v>1012.3559999999998</v>
          </cell>
          <cell r="E92">
            <v>473.06800000000004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U92">
            <v>14770.52597442759</v>
          </cell>
          <cell r="V92">
            <v>6456.6658245614017</v>
          </cell>
          <cell r="W92">
            <v>817</v>
          </cell>
          <cell r="X92">
            <v>-141.47000000000003</v>
          </cell>
          <cell r="Y92">
            <v>3357.9775757575753</v>
          </cell>
          <cell r="Z92">
            <v>73006.860149866174</v>
          </cell>
          <cell r="AA92">
            <v>30183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D93">
            <v>54</v>
          </cell>
          <cell r="E93">
            <v>34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U93">
            <v>1776.9967112696997</v>
          </cell>
          <cell r="V93">
            <v>906.38</v>
          </cell>
          <cell r="W93">
            <v>700</v>
          </cell>
          <cell r="X93">
            <v>-258</v>
          </cell>
          <cell r="Y93">
            <v>0</v>
          </cell>
          <cell r="Z93">
            <v>0</v>
          </cell>
          <cell r="AA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4">
          <cell r="C94">
            <v>950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U95">
            <v>1754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C96">
            <v>0</v>
          </cell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U96">
            <v>494</v>
          </cell>
          <cell r="W96" t="e">
            <v>#REF!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C97">
            <v>913</v>
          </cell>
          <cell r="O97">
            <v>145</v>
          </cell>
          <cell r="P97">
            <v>145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0</v>
          </cell>
          <cell r="Y97">
            <v>11068</v>
          </cell>
          <cell r="Z97">
            <v>3909.8530303030298</v>
          </cell>
          <cell r="AA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C98" t="e">
            <v>#REF!</v>
          </cell>
          <cell r="P98">
            <v>0</v>
          </cell>
          <cell r="S98">
            <v>0</v>
          </cell>
          <cell r="U98">
            <v>0</v>
          </cell>
          <cell r="W98" t="e">
            <v>#REF!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C99" t="e">
            <v>#REF!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0</v>
          </cell>
          <cell r="Y99">
            <v>1779</v>
          </cell>
          <cell r="Z99">
            <v>628.85303030302975</v>
          </cell>
          <cell r="AA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U100">
            <v>1093</v>
          </cell>
          <cell r="W100" t="e">
            <v>#REF!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U102">
            <v>50</v>
          </cell>
          <cell r="W102" t="e">
            <v>#REF!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U103">
            <v>130</v>
          </cell>
          <cell r="W103" t="e">
            <v>#REF!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U104">
            <v>3922</v>
          </cell>
          <cell r="W104" t="e">
            <v>#REF!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U105">
            <v>261</v>
          </cell>
          <cell r="W105" t="e">
            <v>#REF!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W110" t="e">
            <v>#REF!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>
            <v>1568.5</v>
          </cell>
          <cell r="W111" t="e">
            <v>#REF!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W113">
            <v>-12710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D115">
            <v>0</v>
          </cell>
          <cell r="E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>
            <v>0</v>
          </cell>
          <cell r="S119">
            <v>0</v>
          </cell>
          <cell r="U119">
            <v>-230.79318209931299</v>
          </cell>
          <cell r="W119" t="e">
            <v>#REF!</v>
          </cell>
          <cell r="X119">
            <v>0</v>
          </cell>
          <cell r="Y119" t="e">
            <v>#REF!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S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U123">
            <v>7.59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T125">
            <v>0</v>
          </cell>
          <cell r="U125">
            <v>8678</v>
          </cell>
          <cell r="W125">
            <v>8678</v>
          </cell>
          <cell r="X125">
            <v>0</v>
          </cell>
          <cell r="Z125">
            <v>0</v>
          </cell>
          <cell r="AC125">
            <v>0</v>
          </cell>
          <cell r="AE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U126">
            <v>-7406.8601498661901</v>
          </cell>
          <cell r="V126">
            <v>25363</v>
          </cell>
          <cell r="W126">
            <v>30.79</v>
          </cell>
          <cell r="X126">
            <v>0</v>
          </cell>
          <cell r="Z126" t="e">
            <v>#DIV/0!</v>
          </cell>
          <cell r="AC126">
            <v>0</v>
          </cell>
          <cell r="AJ126">
            <v>0</v>
          </cell>
        </row>
        <row r="127">
          <cell r="P127">
            <v>0</v>
          </cell>
          <cell r="U127">
            <v>30.45</v>
          </cell>
          <cell r="W127" t="e">
            <v>#REF!</v>
          </cell>
          <cell r="X127">
            <v>0</v>
          </cell>
          <cell r="Z127" t="e">
            <v>#REF!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T128">
            <v>300</v>
          </cell>
          <cell r="U128">
            <v>56.44</v>
          </cell>
          <cell r="W128">
            <v>0</v>
          </cell>
          <cell r="X128">
            <v>0</v>
          </cell>
          <cell r="Z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U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W130">
            <v>11.87</v>
          </cell>
          <cell r="X130">
            <v>0</v>
          </cell>
          <cell r="Z130" t="e">
            <v>#DIV/0!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U134">
            <v>29726</v>
          </cell>
          <cell r="V134">
            <v>29726</v>
          </cell>
          <cell r="X134">
            <v>0</v>
          </cell>
          <cell r="Y134" t="e">
            <v>#VALUE!</v>
          </cell>
          <cell r="Z134" t="e">
            <v>#REF!</v>
          </cell>
          <cell r="AA134" t="e">
            <v>#REF!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T136">
            <v>300</v>
          </cell>
          <cell r="U136">
            <v>300</v>
          </cell>
          <cell r="W136">
            <v>1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C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  <cell r="X137">
            <v>0</v>
          </cell>
          <cell r="AC137">
            <v>0</v>
          </cell>
          <cell r="AJ137">
            <v>0</v>
          </cell>
        </row>
        <row r="138">
          <cell r="C138" t="e">
            <v>#REF!</v>
          </cell>
          <cell r="P138">
            <v>0</v>
          </cell>
          <cell r="T138">
            <v>0</v>
          </cell>
          <cell r="U138" t="e">
            <v>#REF!</v>
          </cell>
          <cell r="W138">
            <v>82081</v>
          </cell>
          <cell r="X138">
            <v>0</v>
          </cell>
          <cell r="Y138">
            <v>24998</v>
          </cell>
          <cell r="Z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C139">
            <v>40</v>
          </cell>
          <cell r="P139">
            <v>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U140">
            <v>0</v>
          </cell>
          <cell r="V140">
            <v>0</v>
          </cell>
          <cell r="W140">
            <v>82081</v>
          </cell>
          <cell r="X140">
            <v>0</v>
          </cell>
          <cell r="Y140">
            <v>24998</v>
          </cell>
          <cell r="AC140">
            <v>0</v>
          </cell>
          <cell r="AJ140">
            <v>0</v>
          </cell>
        </row>
        <row r="141">
          <cell r="P141">
            <v>0</v>
          </cell>
          <cell r="U141">
            <v>38404</v>
          </cell>
          <cell r="V141">
            <v>29726</v>
          </cell>
          <cell r="W141">
            <v>8678</v>
          </cell>
          <cell r="X141">
            <v>0</v>
          </cell>
          <cell r="Z141" t="e">
            <v>#REF!</v>
          </cell>
          <cell r="AA141" t="e">
            <v>#REF!</v>
          </cell>
          <cell r="AB141" t="e">
            <v>#REF!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W142" t="e">
            <v>#REF!</v>
          </cell>
          <cell r="X142">
            <v>0</v>
          </cell>
          <cell r="Y142" t="e">
            <v>#REF!</v>
          </cell>
          <cell r="AC142">
            <v>0</v>
          </cell>
          <cell r="AD142">
            <v>2918</v>
          </cell>
          <cell r="AE142">
            <v>3056.6658245614035</v>
          </cell>
          <cell r="AF142">
            <v>5197.8601498661919</v>
          </cell>
          <cell r="AJ142">
            <v>0</v>
          </cell>
          <cell r="AP142">
            <v>2601</v>
          </cell>
        </row>
        <row r="143">
          <cell r="C143">
            <v>17.179166666666667</v>
          </cell>
          <cell r="P143">
            <v>0</v>
          </cell>
          <cell r="U143">
            <v>-1</v>
          </cell>
          <cell r="V143">
            <v>29.2</v>
          </cell>
          <cell r="W143">
            <v>-46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C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C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C146">
            <v>80</v>
          </cell>
          <cell r="P146">
            <v>0</v>
          </cell>
          <cell r="T146">
            <v>194</v>
          </cell>
          <cell r="U146">
            <v>4402</v>
          </cell>
          <cell r="W146">
            <v>2595.8000000000002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C147">
            <v>80</v>
          </cell>
          <cell r="P147">
            <v>0</v>
          </cell>
          <cell r="U147">
            <v>2921</v>
          </cell>
          <cell r="W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U148">
            <v>0</v>
          </cell>
          <cell r="W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U149">
            <v>0</v>
          </cell>
          <cell r="W149" t="e">
            <v>#REF!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17.179166666666667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U151">
            <v>1774.0124999999998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C154">
            <v>80</v>
          </cell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W154" t="e">
            <v>#REF!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O155">
            <v>250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  <cell r="W155">
            <v>-798.66666666666674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U156">
            <v>-578</v>
          </cell>
          <cell r="W156">
            <v>0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N157">
            <v>47</v>
          </cell>
          <cell r="O157">
            <v>0</v>
          </cell>
          <cell r="P157">
            <v>-47</v>
          </cell>
          <cell r="Q157">
            <v>140</v>
          </cell>
          <cell r="R157" t="str">
            <v xml:space="preserve"> Т/Е</v>
          </cell>
          <cell r="S157">
            <v>-140</v>
          </cell>
          <cell r="T157">
            <v>105</v>
          </cell>
          <cell r="U157">
            <v>0</v>
          </cell>
          <cell r="V157" t="str">
            <v>Е/Е</v>
          </cell>
          <cell r="W157" t="e">
            <v>#REF!</v>
          </cell>
          <cell r="X157">
            <v>-105</v>
          </cell>
          <cell r="Y157">
            <v>190</v>
          </cell>
          <cell r="Z157" t="str">
            <v>МЕРЕЖІ ЕЛЕКТРО</v>
          </cell>
          <cell r="AA157" t="str">
            <v>МЕРЕЖІ ТЕПЛОВІ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O158">
            <v>0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U158">
            <v>4643</v>
          </cell>
          <cell r="X158" t="e">
            <v>#VALUE!</v>
          </cell>
          <cell r="Y158">
            <v>1006.7</v>
          </cell>
          <cell r="Z158">
            <v>1.954</v>
          </cell>
          <cell r="AA158">
            <v>1.905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O159">
            <v>250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C160">
            <v>57</v>
          </cell>
          <cell r="N160">
            <v>0</v>
          </cell>
          <cell r="O160">
            <v>250</v>
          </cell>
          <cell r="P160">
            <v>0</v>
          </cell>
          <cell r="Q160">
            <v>2287.7454545454548</v>
          </cell>
          <cell r="S160">
            <v>-2287.7454545454548</v>
          </cell>
          <cell r="U160" t="e">
            <v>#REF!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U161" t="e">
            <v>#REF!</v>
          </cell>
          <cell r="X161">
            <v>0</v>
          </cell>
          <cell r="Y161" t="e">
            <v>#REF!</v>
          </cell>
          <cell r="AA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D164" t="str">
            <v>АПАРАТ ЕЛЕКТРО</v>
          </cell>
          <cell r="E164" t="str">
            <v>АПАРАТ ТЕПЛО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D165" t="str">
            <v>АПАРАТ ЕЛЕКТРО</v>
          </cell>
          <cell r="E165" t="str">
            <v>АПАРАТ ТЕПЛО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O166">
            <v>2.1435</v>
          </cell>
          <cell r="P166">
            <v>2.1435</v>
          </cell>
          <cell r="Q166">
            <v>54339.615333333335</v>
          </cell>
          <cell r="R166">
            <v>2.1435</v>
          </cell>
          <cell r="S166">
            <v>2.1435</v>
          </cell>
          <cell r="T166">
            <v>11734.101333333339</v>
          </cell>
          <cell r="U166">
            <v>2.1435</v>
          </cell>
          <cell r="X166">
            <v>197.2</v>
          </cell>
          <cell r="Y166">
            <v>7437.2424242423831</v>
          </cell>
          <cell r="AC166">
            <v>2.1804999999999999</v>
          </cell>
          <cell r="AD166">
            <v>2.1804999999999999</v>
          </cell>
          <cell r="AE166">
            <v>13835.354000000003</v>
          </cell>
          <cell r="AF166">
            <v>1.905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C168" t="e">
            <v>#REF!</v>
          </cell>
          <cell r="P168">
            <v>17.39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C169" t="e">
            <v>#REF!</v>
          </cell>
          <cell r="P169">
            <v>19.82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  <cell r="AV170">
            <v>1507.2</v>
          </cell>
        </row>
        <row r="171">
          <cell r="P171">
            <v>176.84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P173">
            <v>46.980000000000004</v>
          </cell>
          <cell r="Q173" t="str">
            <v>КТМ</v>
          </cell>
          <cell r="S173">
            <v>0</v>
          </cell>
          <cell r="U173">
            <v>250</v>
          </cell>
          <cell r="W173">
            <v>135.76</v>
          </cell>
          <cell r="X173">
            <v>103.9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31.61</v>
          </cell>
          <cell r="Q174">
            <v>1.895</v>
          </cell>
          <cell r="S174">
            <v>0</v>
          </cell>
          <cell r="T174">
            <v>0</v>
          </cell>
          <cell r="U174">
            <v>1.895</v>
          </cell>
          <cell r="V174">
            <v>1.895</v>
          </cell>
          <cell r="W174">
            <v>154.65299999999999</v>
          </cell>
          <cell r="X174">
            <v>99.938587512794271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P175">
            <v>36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P176">
            <v>63.33</v>
          </cell>
          <cell r="Q176">
            <v>132.19999999999999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68.7</v>
          </cell>
          <cell r="Z176">
            <v>0</v>
          </cell>
          <cell r="AA176">
            <v>0</v>
          </cell>
          <cell r="AP176">
            <v>200.89999999999998</v>
          </cell>
          <cell r="AU176">
            <v>251.12700000000001</v>
          </cell>
        </row>
        <row r="177">
          <cell r="P177">
            <v>135.75</v>
          </cell>
          <cell r="Q177">
            <v>150.5</v>
          </cell>
          <cell r="R177">
            <v>0</v>
          </cell>
          <cell r="S177">
            <v>0</v>
          </cell>
          <cell r="T177">
            <v>0</v>
          </cell>
          <cell r="U177">
            <v>150.5</v>
          </cell>
          <cell r="V177" t="e">
            <v>#REF!</v>
          </cell>
          <cell r="W177">
            <v>29438</v>
          </cell>
          <cell r="X177">
            <v>0</v>
          </cell>
          <cell r="Y177">
            <v>78.3</v>
          </cell>
          <cell r="Z177">
            <v>0</v>
          </cell>
          <cell r="AA177">
            <v>0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O178" t="e">
            <v>#REF!</v>
          </cell>
          <cell r="P178">
            <v>4291</v>
          </cell>
          <cell r="Q178">
            <v>82.5</v>
          </cell>
          <cell r="R178" t="e">
            <v>#REF!</v>
          </cell>
          <cell r="U178">
            <v>82.5</v>
          </cell>
          <cell r="V178" t="e">
            <v>#REF!</v>
          </cell>
          <cell r="W178">
            <v>30093</v>
          </cell>
          <cell r="X178">
            <v>356.4</v>
          </cell>
          <cell r="Y178">
            <v>82.5</v>
          </cell>
          <cell r="Z178">
            <v>281.5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O179" t="e">
            <v>#REF!</v>
          </cell>
          <cell r="P179">
            <v>0</v>
          </cell>
          <cell r="Q179">
            <v>156.34</v>
          </cell>
          <cell r="R179" t="e">
            <v>#REF!</v>
          </cell>
          <cell r="U179">
            <v>156.34</v>
          </cell>
          <cell r="V179" t="e">
            <v>#REF!</v>
          </cell>
          <cell r="W179">
            <v>0</v>
          </cell>
          <cell r="X179">
            <v>43374</v>
          </cell>
          <cell r="Y179">
            <v>156.34</v>
          </cell>
          <cell r="Z179">
            <v>75.839416058394164</v>
          </cell>
          <cell r="AP179">
            <v>156.34</v>
          </cell>
          <cell r="AU179">
            <v>125.73</v>
          </cell>
        </row>
        <row r="180">
          <cell r="N180" t="e">
            <v>#REF!</v>
          </cell>
          <cell r="O180" t="e">
            <v>#REF!</v>
          </cell>
          <cell r="P180">
            <v>4.2</v>
          </cell>
          <cell r="Q180">
            <v>20668</v>
          </cell>
          <cell r="R180" t="e">
            <v>#REF!</v>
          </cell>
          <cell r="S180" t="str">
            <v/>
          </cell>
          <cell r="T180" t="str">
            <v/>
          </cell>
          <cell r="U180">
            <v>0</v>
          </cell>
          <cell r="V180" t="e">
            <v>#REF!</v>
          </cell>
          <cell r="W180">
            <v>0</v>
          </cell>
          <cell r="X180">
            <v>121.7</v>
          </cell>
          <cell r="Y180">
            <v>10741</v>
          </cell>
          <cell r="Z180">
            <v>103.9</v>
          </cell>
          <cell r="AA180" t="str">
            <v/>
          </cell>
          <cell r="AC180">
            <v>75.839416058394164</v>
          </cell>
          <cell r="AP180">
            <v>31409</v>
          </cell>
          <cell r="AU180">
            <v>31574</v>
          </cell>
        </row>
        <row r="181">
          <cell r="C181">
            <v>75</v>
          </cell>
          <cell r="P181">
            <v>5.8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103.9</v>
          </cell>
          <cell r="AP181">
            <v>31409</v>
          </cell>
          <cell r="AU181" t="e">
            <v>#REF!</v>
          </cell>
        </row>
        <row r="182">
          <cell r="C182">
            <v>75</v>
          </cell>
          <cell r="P182">
            <v>100.5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52.1</v>
          </cell>
          <cell r="Z182">
            <v>195.28</v>
          </cell>
          <cell r="AA182">
            <v>0</v>
          </cell>
          <cell r="AC182">
            <v>89.557440953909662</v>
          </cell>
          <cell r="AF182">
            <v>75</v>
          </cell>
          <cell r="AP182">
            <v>52.1</v>
          </cell>
          <cell r="AU182">
            <v>67.933000000000007</v>
          </cell>
        </row>
        <row r="183">
          <cell r="P183">
            <v>215.42175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Y183">
            <v>71.3</v>
          </cell>
          <cell r="Z183">
            <v>14810</v>
          </cell>
          <cell r="AA183">
            <v>0</v>
          </cell>
          <cell r="AC183">
            <v>195.28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N185">
            <v>48.2</v>
          </cell>
          <cell r="O185">
            <v>42.399999999999991</v>
          </cell>
          <cell r="P185">
            <v>78.3</v>
          </cell>
          <cell r="Q185">
            <v>187.53</v>
          </cell>
          <cell r="R185">
            <v>47.4</v>
          </cell>
          <cell r="U185">
            <v>0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187.53</v>
          </cell>
          <cell r="Z185">
            <v>356.4</v>
          </cell>
          <cell r="AA185">
            <v>74.900000000000006</v>
          </cell>
          <cell r="AB185">
            <v>281.5</v>
          </cell>
          <cell r="AP185">
            <v>187.53</v>
          </cell>
          <cell r="AU185">
            <v>187.53</v>
          </cell>
        </row>
        <row r="186">
          <cell r="N186">
            <v>55.82</v>
          </cell>
          <cell r="O186">
            <v>24.309999999999995</v>
          </cell>
          <cell r="P186">
            <v>61.620000000000005</v>
          </cell>
          <cell r="Q186">
            <v>0</v>
          </cell>
          <cell r="R186">
            <v>22.140000000000008</v>
          </cell>
          <cell r="S186">
            <v>-2490.3333333333335</v>
          </cell>
          <cell r="T186">
            <v>0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9770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  <cell r="AP186">
            <v>9770</v>
          </cell>
          <cell r="AU186">
            <v>12739</v>
          </cell>
        </row>
        <row r="187"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  <cell r="AP187">
            <v>9770</v>
          </cell>
          <cell r="AU187" t="e">
            <v>#REF!</v>
          </cell>
        </row>
        <row r="188">
          <cell r="N188">
            <v>135.26</v>
          </cell>
          <cell r="O188">
            <v>135.25</v>
          </cell>
          <cell r="P188">
            <v>134.22999999999999</v>
          </cell>
          <cell r="Q188">
            <v>150.5</v>
          </cell>
          <cell r="R188">
            <v>134.24</v>
          </cell>
          <cell r="S188" t="str">
            <v/>
          </cell>
          <cell r="T188">
            <v>0</v>
          </cell>
          <cell r="U188">
            <v>51.4</v>
          </cell>
          <cell r="V188">
            <v>-51.4</v>
          </cell>
          <cell r="W188">
            <v>132.16</v>
          </cell>
          <cell r="X188" t="e">
            <v>#REF!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N189">
            <v>110.89999999999998</v>
          </cell>
          <cell r="O189">
            <v>-52.500000000000014</v>
          </cell>
          <cell r="P189">
            <v>16686</v>
          </cell>
          <cell r="Q189">
            <v>20668</v>
          </cell>
          <cell r="R189">
            <v>-47.700000000000017</v>
          </cell>
          <cell r="T189">
            <v>0</v>
          </cell>
          <cell r="U189" t="e">
            <v>#DIV/0!</v>
          </cell>
          <cell r="V189" t="e">
            <v>#DIV/0!</v>
          </cell>
          <cell r="W189">
            <v>0</v>
          </cell>
          <cell r="X189" t="e">
            <v>#REF!</v>
          </cell>
          <cell r="Y189">
            <v>20511</v>
          </cell>
          <cell r="Z189">
            <v>7225</v>
          </cell>
          <cell r="AA189">
            <v>13286</v>
          </cell>
          <cell r="AB189">
            <v>36873.814534231198</v>
          </cell>
          <cell r="AC189">
            <v>52</v>
          </cell>
          <cell r="AD189">
            <v>52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N190" t="e">
            <v>#REF!</v>
          </cell>
          <cell r="O190" t="e">
            <v>#REF!</v>
          </cell>
          <cell r="P190">
            <v>8271</v>
          </cell>
          <cell r="Q190">
            <v>137.33000000000001</v>
          </cell>
          <cell r="R190" t="e">
            <v>#REF!</v>
          </cell>
          <cell r="S190" t="str">
            <v>КТМ</v>
          </cell>
          <cell r="T190" t="e">
            <v>#DIV/0!</v>
          </cell>
          <cell r="U190" t="e">
            <v>#DIV/0!</v>
          </cell>
          <cell r="V190" t="e">
            <v>#DIV/0!</v>
          </cell>
          <cell r="W190">
            <v>7771</v>
          </cell>
          <cell r="X190" t="str">
            <v>ТЕЦ-5 ВСЬОГО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46737</v>
          </cell>
          <cell r="AD190">
            <v>9863.1854657688</v>
          </cell>
          <cell r="AE190">
            <v>36873.814534231198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T192" t="e">
            <v>#DIV/0!</v>
          </cell>
          <cell r="V192" t="e">
            <v>#REF!</v>
          </cell>
          <cell r="W192" t="e">
            <v>#REF!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P196">
            <v>0</v>
          </cell>
          <cell r="S196">
            <v>192.5</v>
          </cell>
          <cell r="U196">
            <v>291.85000000000002</v>
          </cell>
          <cell r="V196">
            <v>750</v>
          </cell>
          <cell r="X196">
            <v>192.5</v>
          </cell>
          <cell r="Z196">
            <v>268.14999999999998</v>
          </cell>
          <cell r="AA196">
            <v>590</v>
          </cell>
        </row>
        <row r="197">
          <cell r="S197">
            <v>1232</v>
          </cell>
          <cell r="U197">
            <v>176.1</v>
          </cell>
          <cell r="V197">
            <v>163.6</v>
          </cell>
          <cell r="X197">
            <v>12570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Y198">
            <v>1507.2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X199">
            <v>0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0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X201">
            <v>82.5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X202">
            <v>0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3">
          <cell r="S203">
            <v>0</v>
          </cell>
          <cell r="X203">
            <v>0</v>
          </cell>
        </row>
        <row r="204">
          <cell r="AV204">
            <v>1507.2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N214" t="str">
            <v xml:space="preserve">      І.В.ПЛАЧКОВ</v>
          </cell>
        </row>
        <row r="215">
          <cell r="X215">
            <v>12570</v>
          </cell>
        </row>
        <row r="216">
          <cell r="N216" t="str">
            <v xml:space="preserve">      І.В.ПЛАЧКОВ</v>
          </cell>
        </row>
        <row r="218">
          <cell r="N218" t="str">
            <v xml:space="preserve">      І.В.ПЛАЧКОВ</v>
          </cell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S227" t="str">
            <v>ТИС.ГРН.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D228" t="str">
            <v>АПАРАТ ЕЛЕКТРО</v>
          </cell>
          <cell r="E228" t="str">
            <v>АПАРАТ ТЕПЛО</v>
          </cell>
          <cell r="N228" t="e">
            <v>#REF!</v>
          </cell>
          <cell r="O228" t="str">
            <v xml:space="preserve"> Т/Е</v>
          </cell>
          <cell r="P228" t="str">
            <v>ТЕЦ-6 ВСЬОГО</v>
          </cell>
          <cell r="Q228">
            <v>28626.461424242421</v>
          </cell>
          <cell r="R228" t="str">
            <v xml:space="preserve"> Т/Е</v>
          </cell>
          <cell r="S228" t="str">
            <v xml:space="preserve">ДОП.ВИР. </v>
          </cell>
          <cell r="T228">
            <v>14393.519575757578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e">
            <v>#REF!</v>
          </cell>
          <cell r="Z228" t="str">
            <v>МЕРЕЖІ ЕЛЕКТРО</v>
          </cell>
          <cell r="AA228" t="str">
            <v>МЕРЕЖІ ТЕПЛОВІ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>
            <v>1767.5940000000001</v>
          </cell>
          <cell r="D230" t="str">
            <v>АПАРАТ ЕЛЕКТРО</v>
          </cell>
          <cell r="E230" t="str">
            <v>АПАРАТ ТЕПЛО</v>
          </cell>
          <cell r="N230">
            <v>7954.272727272727</v>
          </cell>
          <cell r="O230" t="str">
            <v xml:space="preserve"> Т/Е</v>
          </cell>
          <cell r="P230" t="str">
            <v>ТЕЦ-6 ВСЬОГО</v>
          </cell>
          <cell r="Q230">
            <v>16866.860909090909</v>
          </cell>
          <cell r="R230" t="str">
            <v xml:space="preserve"> Т/Е</v>
          </cell>
          <cell r="S230" t="str">
            <v xml:space="preserve">ДОП.ВИР. </v>
          </cell>
          <cell r="T230">
            <v>6313.227272727273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Y230">
            <v>5089.647272727273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D231" t="e">
            <v>#REF!</v>
          </cell>
          <cell r="E231" t="e">
            <v>#REF!</v>
          </cell>
          <cell r="N231">
            <v>2501</v>
          </cell>
          <cell r="O231" t="e">
            <v>#REF!</v>
          </cell>
          <cell r="P231" t="e">
            <v>#REF!</v>
          </cell>
          <cell r="Q231">
            <v>4601</v>
          </cell>
          <cell r="R231" t="e">
            <v>#REF!</v>
          </cell>
          <cell r="S231" t="e">
            <v>#REF!</v>
          </cell>
          <cell r="T231">
            <v>1721</v>
          </cell>
          <cell r="U231" t="e">
            <v>#REF!</v>
          </cell>
          <cell r="V231" t="e">
            <v>#REF!</v>
          </cell>
          <cell r="W231" t="e">
            <v>#REF!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  <cell r="AQ232" t="e">
            <v>#REF!</v>
          </cell>
        </row>
        <row r="233">
          <cell r="C233">
            <v>0</v>
          </cell>
          <cell r="D233">
            <v>1012.3559999999998</v>
          </cell>
          <cell r="E233">
            <v>473.06800000000004</v>
          </cell>
          <cell r="N233">
            <v>0</v>
          </cell>
          <cell r="O233">
            <v>777.1754385964914</v>
          </cell>
          <cell r="P233">
            <v>2409.6737288135591</v>
          </cell>
          <cell r="Q233">
            <v>135.46666666666667</v>
          </cell>
          <cell r="R233">
            <v>796.42372881355914</v>
          </cell>
          <cell r="S233">
            <v>1077.625</v>
          </cell>
          <cell r="T233">
            <v>6152.4000000000005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D234">
            <v>934.35599999999977</v>
          </cell>
          <cell r="E234">
            <v>424.06800000000004</v>
          </cell>
          <cell r="N234">
            <v>0</v>
          </cell>
          <cell r="O234">
            <v>691.00000000000023</v>
          </cell>
          <cell r="P234">
            <v>733.8070175438595</v>
          </cell>
          <cell r="Q234">
            <v>0</v>
          </cell>
          <cell r="R234">
            <v>742.99999999999977</v>
          </cell>
          <cell r="S234">
            <v>605</v>
          </cell>
          <cell r="T234">
            <v>0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  <cell r="AQ236" t="e">
            <v>#REF!</v>
          </cell>
        </row>
        <row r="237">
          <cell r="C237">
            <v>-1238</v>
          </cell>
          <cell r="D237">
            <v>78</v>
          </cell>
          <cell r="E237">
            <v>49</v>
          </cell>
          <cell r="N237">
            <v>7720.65</v>
          </cell>
          <cell r="O237">
            <v>69.175438596491233</v>
          </cell>
          <cell r="P237">
            <v>431.86671126969964</v>
          </cell>
          <cell r="Q237">
            <v>1739.5839999999998</v>
          </cell>
          <cell r="R237">
            <v>35.423728813559308</v>
          </cell>
          <cell r="S237">
            <v>537.625</v>
          </cell>
          <cell r="T237">
            <v>958.47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Y237">
            <v>3357.9775757575753</v>
          </cell>
          <cell r="Z237">
            <v>6</v>
          </cell>
          <cell r="AA237">
            <v>6</v>
          </cell>
          <cell r="AB237">
            <v>12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P238">
            <v>131.12735849056605</v>
          </cell>
          <cell r="Q238">
            <v>0</v>
          </cell>
          <cell r="S238">
            <v>146.625</v>
          </cell>
          <cell r="T238">
            <v>0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0</v>
          </cell>
          <cell r="Z238">
            <v>12</v>
          </cell>
          <cell r="AP238">
            <v>0</v>
          </cell>
          <cell r="AQ238" t="e">
            <v>#REF!</v>
          </cell>
        </row>
        <row r="239">
          <cell r="C239">
            <v>2944.9412076717231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Q239" t="e">
            <v>#REF!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N240" t="e">
            <v>#REF!</v>
          </cell>
          <cell r="O240">
            <v>0</v>
          </cell>
          <cell r="P240">
            <v>12</v>
          </cell>
          <cell r="Q240">
            <v>776</v>
          </cell>
          <cell r="R240">
            <v>0</v>
          </cell>
          <cell r="S240">
            <v>0</v>
          </cell>
          <cell r="T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  <cell r="AQ241" t="e">
            <v>#REF!</v>
          </cell>
        </row>
        <row r="242">
          <cell r="C242">
            <v>-149.73279232827699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  <cell r="AQ242" t="e">
            <v>#REF!</v>
          </cell>
        </row>
        <row r="243">
          <cell r="C243">
            <v>388</v>
          </cell>
          <cell r="N243">
            <v>3127</v>
          </cell>
          <cell r="P243">
            <v>180</v>
          </cell>
          <cell r="Q243">
            <v>5703</v>
          </cell>
          <cell r="S243">
            <v>0</v>
          </cell>
          <cell r="T243">
            <v>797.25866666666661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D244">
            <v>511.35599999999999</v>
          </cell>
          <cell r="E244">
            <v>160.73466666666667</v>
          </cell>
          <cell r="N244">
            <v>46</v>
          </cell>
          <cell r="O244">
            <v>0</v>
          </cell>
          <cell r="P244">
            <v>0</v>
          </cell>
          <cell r="Q244">
            <v>900</v>
          </cell>
          <cell r="R244">
            <v>0</v>
          </cell>
          <cell r="S244">
            <v>0</v>
          </cell>
          <cell r="T244">
            <v>343.62666666666667</v>
          </cell>
          <cell r="U244">
            <v>672.09066666666661</v>
          </cell>
          <cell r="V244">
            <v>672.09066666666661</v>
          </cell>
          <cell r="X244">
            <v>0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118.19266666666665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O247">
            <v>0</v>
          </cell>
          <cell r="P247">
            <v>1174</v>
          </cell>
          <cell r="Q247">
            <v>12306.890666666668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P248">
            <v>4</v>
          </cell>
          <cell r="Q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298.7</v>
          </cell>
          <cell r="X248">
            <v>298.7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O250">
            <v>0</v>
          </cell>
          <cell r="P250">
            <v>0</v>
          </cell>
          <cell r="Q250">
            <v>-324</v>
          </cell>
          <cell r="R250">
            <v>0</v>
          </cell>
          <cell r="S250">
            <v>0</v>
          </cell>
          <cell r="T250">
            <v>-0.42800000000000082</v>
          </cell>
          <cell r="U250">
            <v>0</v>
          </cell>
          <cell r="V250">
            <v>0</v>
          </cell>
          <cell r="X250">
            <v>0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O251">
            <v>18.300000000000004</v>
          </cell>
          <cell r="P251">
            <v>91.8</v>
          </cell>
          <cell r="Q251">
            <v>-0.32000000000000028</v>
          </cell>
          <cell r="R251">
            <v>55.8</v>
          </cell>
          <cell r="S251">
            <v>0</v>
          </cell>
          <cell r="T251">
            <v>-0.3360000000000003</v>
          </cell>
          <cell r="V251">
            <v>0</v>
          </cell>
          <cell r="W251">
            <v>134.1</v>
          </cell>
          <cell r="X251">
            <v>134.1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O252" t="e">
            <v>#REF!</v>
          </cell>
          <cell r="P252">
            <v>6</v>
          </cell>
          <cell r="Q252">
            <v>26435.197424242418</v>
          </cell>
          <cell r="R252" t="e">
            <v>#REF!</v>
          </cell>
          <cell r="S252">
            <v>0</v>
          </cell>
          <cell r="T252">
            <v>13435.81357575758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200</v>
          </cell>
          <cell r="P253">
            <v>0</v>
          </cell>
          <cell r="Q253">
            <v>541</v>
          </cell>
          <cell r="S253">
            <v>0</v>
          </cell>
          <cell r="T253">
            <v>480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>
            <v>2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N257" t="e">
            <v>#REF!</v>
          </cell>
          <cell r="O257">
            <v>0</v>
          </cell>
          <cell r="P257">
            <v>41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>
            <v>0</v>
          </cell>
          <cell r="P259">
            <v>0</v>
          </cell>
          <cell r="S259">
            <v>0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N260" t="e">
            <v>#REF!</v>
          </cell>
          <cell r="O260" t="e">
            <v>#REF!</v>
          </cell>
          <cell r="P260">
            <v>0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 t="str">
            <v>Собівартість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V294">
            <v>-25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-1.375</v>
          </cell>
          <cell r="X295">
            <v>85</v>
          </cell>
        </row>
        <row r="296">
          <cell r="P296">
            <v>86</v>
          </cell>
          <cell r="S296">
            <v>101</v>
          </cell>
          <cell r="V296">
            <v>-8</v>
          </cell>
          <cell r="X296">
            <v>120</v>
          </cell>
        </row>
        <row r="297">
          <cell r="P297">
            <v>0</v>
          </cell>
          <cell r="V297">
            <v>-2.1590909090909096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O47">
            <v>2823</v>
          </cell>
          <cell r="Q47">
            <v>6353</v>
          </cell>
          <cell r="R47">
            <v>5677</v>
          </cell>
          <cell r="T47">
            <v>929.25866666666661</v>
          </cell>
          <cell r="U47">
            <v>428</v>
          </cell>
          <cell r="V47">
            <v>501.25866666666661</v>
          </cell>
          <cell r="W47">
            <v>885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O48">
            <v>0.2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O49">
            <v>25.7</v>
          </cell>
          <cell r="Q49">
            <v>921</v>
          </cell>
          <cell r="R49">
            <v>619</v>
          </cell>
          <cell r="T49">
            <v>372.62666666666667</v>
          </cell>
          <cell r="U49">
            <v>186</v>
          </cell>
          <cell r="V49">
            <v>186.62666666666667</v>
          </cell>
          <cell r="W49">
            <v>84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O62">
            <v>4632</v>
          </cell>
          <cell r="P62">
            <v>-5092</v>
          </cell>
          <cell r="Q62">
            <v>11022</v>
          </cell>
          <cell r="R62">
            <v>9952</v>
          </cell>
          <cell r="S62">
            <v>-11022</v>
          </cell>
          <cell r="T62">
            <v>1182.97</v>
          </cell>
          <cell r="U62">
            <v>53</v>
          </cell>
          <cell r="W62">
            <v>700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O64">
            <v>0</v>
          </cell>
          <cell r="P64">
            <v>0</v>
          </cell>
          <cell r="Q64">
            <v>-3126.8939999999998</v>
          </cell>
          <cell r="S64">
            <v>0</v>
          </cell>
          <cell r="T64">
            <v>4773.03</v>
          </cell>
          <cell r="U64">
            <v>2595</v>
          </cell>
          <cell r="W64">
            <v>4686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O69">
            <v>779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O74">
            <v>695</v>
          </cell>
          <cell r="P74">
            <v>-903.93666666666672</v>
          </cell>
          <cell r="Q74">
            <v>2457.8849999999998</v>
          </cell>
          <cell r="R74">
            <v>2083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R75">
            <v>1384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O77">
            <v>2</v>
          </cell>
          <cell r="Q77">
            <v>593.80000000000007</v>
          </cell>
          <cell r="R77">
            <v>168</v>
          </cell>
          <cell r="T77">
            <v>139.93333333333334</v>
          </cell>
          <cell r="U77">
            <v>17</v>
          </cell>
          <cell r="V77">
            <v>122.93333333333334</v>
          </cell>
          <cell r="W77">
            <v>76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O78">
            <v>87</v>
          </cell>
          <cell r="Q78">
            <v>446.64166666666671</v>
          </cell>
          <cell r="R78">
            <v>516</v>
          </cell>
          <cell r="T78">
            <v>217.58333333333334</v>
          </cell>
          <cell r="U78">
            <v>48</v>
          </cell>
          <cell r="V78">
            <v>169.58333333333334</v>
          </cell>
          <cell r="W78">
            <v>192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O92">
            <v>7638</v>
          </cell>
          <cell r="P92">
            <v>-11268</v>
          </cell>
          <cell r="Q92">
            <v>24661</v>
          </cell>
          <cell r="R92">
            <v>20519</v>
          </cell>
          <cell r="S92">
            <v>-24661</v>
          </cell>
          <cell r="T92">
            <v>1183</v>
          </cell>
          <cell r="W92">
            <v>817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O93">
            <v>4632</v>
          </cell>
          <cell r="P93">
            <v>-5092</v>
          </cell>
          <cell r="Q93">
            <v>8742</v>
          </cell>
          <cell r="R93">
            <v>14928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O95">
            <v>3006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W95">
            <v>117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O122">
            <v>3151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  <cell r="AF40">
            <v>4613.2773333333389</v>
          </cell>
          <cell r="AI40">
            <v>0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F47">
            <v>64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F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F49">
            <v>26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Q92">
            <v>283.00000000005821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432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0</v>
          </cell>
          <cell r="Q96">
            <v>1645.2</v>
          </cell>
          <cell r="R96">
            <v>0</v>
          </cell>
          <cell r="S96">
            <v>0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W101">
            <v>2</v>
          </cell>
          <cell r="X101">
            <v>0</v>
          </cell>
          <cell r="Y101">
            <v>0</v>
          </cell>
          <cell r="AB101">
            <v>10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W107">
            <v>79</v>
          </cell>
          <cell r="X107">
            <v>0</v>
          </cell>
          <cell r="Y107">
            <v>0</v>
          </cell>
          <cell r="AB107">
            <v>86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R109">
            <v>800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0</v>
          </cell>
          <cell r="T113">
            <v>0</v>
          </cell>
          <cell r="W113">
            <v>57</v>
          </cell>
          <cell r="X113">
            <v>0</v>
          </cell>
          <cell r="Y113">
            <v>0</v>
          </cell>
          <cell r="AB113">
            <v>7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Q120">
            <v>-206256.39845151512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O122">
            <v>0</v>
          </cell>
          <cell r="P122">
            <v>-7442.4</v>
          </cell>
          <cell r="Q122">
            <v>16815.134000000002</v>
          </cell>
          <cell r="R122">
            <v>1921</v>
          </cell>
          <cell r="S122">
            <v>-341.33399999999983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-0.34799999999999898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0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0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180931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2601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0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</v>
          </cell>
          <cell r="U154">
            <v>895</v>
          </cell>
          <cell r="V154">
            <v>856.27272727272725</v>
          </cell>
          <cell r="W154">
            <v>0</v>
          </cell>
          <cell r="X154">
            <v>-70</v>
          </cell>
          <cell r="Y154">
            <v>24</v>
          </cell>
          <cell r="Z154">
            <v>591</v>
          </cell>
          <cell r="AA154">
            <v>625</v>
          </cell>
          <cell r="AB154">
            <v>0</v>
          </cell>
          <cell r="AC154">
            <v>-24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T159" t="str">
            <v xml:space="preserve">                   КОРИГУВАННЯ   ПЛАНУ   НА   СЕРПЕНЬ  1998 р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O166">
            <v>51</v>
          </cell>
          <cell r="P166">
            <v>-67.133333333333326</v>
          </cell>
          <cell r="Q166">
            <v>72510.228333333333</v>
          </cell>
          <cell r="R166">
            <v>8</v>
          </cell>
          <cell r="S166">
            <v>-195.39999999999998</v>
          </cell>
          <cell r="T166">
            <v>15985.944000000054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11736.353333333311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17474.354000000007</v>
          </cell>
          <cell r="AF166">
            <v>94</v>
          </cell>
          <cell r="AG166">
            <v>2466</v>
          </cell>
          <cell r="AH166">
            <v>2561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 t="e">
            <v>#REF!</v>
          </cell>
          <cell r="AO166">
            <v>0</v>
          </cell>
          <cell r="AP166" t="e">
            <v>#REF!</v>
          </cell>
          <cell r="AS166">
            <v>114</v>
          </cell>
        </row>
        <row r="167">
          <cell r="C167" t="e">
            <v>#REF!</v>
          </cell>
          <cell r="N167">
            <v>5562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 t="e">
            <v>#REF!</v>
          </cell>
          <cell r="N168">
            <v>3294.15</v>
          </cell>
        </row>
        <row r="169">
          <cell r="C169" t="e">
            <v>#REF!</v>
          </cell>
        </row>
        <row r="170">
          <cell r="C170">
            <v>87.333333333333329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D174" t="str">
            <v>АПАРАТ ЕЛЕКТРО</v>
          </cell>
          <cell r="E174" t="str">
            <v>АПАРАТ ТЕПЛО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R174" t="str">
            <v xml:space="preserve"> Т/Е</v>
          </cell>
          <cell r="AU174">
            <v>1.905</v>
          </cell>
          <cell r="AV174">
            <v>1.895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N180">
            <v>0</v>
          </cell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U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>
            <v>291.85000000000002</v>
          </cell>
          <cell r="V196">
            <v>750</v>
          </cell>
          <cell r="Y196" t="str">
            <v>ТЕЦ-6 ВСЬОГО</v>
          </cell>
          <cell r="Z196">
            <v>268.14999999999998</v>
          </cell>
          <cell r="AA196">
            <v>590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 ФІЛІАЛАХ АК КИЇВЕНЕРГО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N231">
            <v>545</v>
          </cell>
          <cell r="AP231" t="e">
            <v>#REF!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L1" t="str">
            <v>п</v>
          </cell>
        </row>
      </sheetData>
      <sheetData sheetId="71">
        <row r="1">
          <cell r="L1" t="str">
            <v>п</v>
          </cell>
        </row>
      </sheetData>
      <sheetData sheetId="72"/>
      <sheetData sheetId="73">
        <row r="1">
          <cell r="L1" t="str">
            <v>п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IAS Trial Balance"/>
      <sheetName val="DICTS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PEV20002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движение комб. скр.конв."/>
      <sheetName val="факт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Data"/>
      <sheetName val="Input TI"/>
      <sheetName val="a6"/>
      <sheetName val="tax"/>
      <sheetName val="спецификация"/>
      <sheetName val="доходи (3)"/>
      <sheetName val="ass"/>
      <sheetName val="ПРГК"/>
      <sheetName val="БАЗА  "/>
      <sheetName val="Работники предприятия"/>
      <sheetName val="Баланс"/>
      <sheetName val="Движение ДС"/>
      <sheetName val="Прибыли и убытки"/>
      <sheetName val="Смета"/>
      <sheetName val="m430"/>
      <sheetName val="Прочие инвестиции"/>
      <sheetName val="Тариф на транзит"/>
      <sheetName val="param"/>
      <sheetName val="XLR_NoRangeSheet"/>
      <sheetName val="InvestorsPanel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E1">
            <v>0</v>
          </cell>
        </row>
        <row r="8">
          <cell r="S8" t="str">
            <v>ЗАТВЕРДЖУЮ</v>
          </cell>
        </row>
        <row r="19">
          <cell r="AC19" t="str">
            <v>звіт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  <cell r="AB31" t="str">
            <v>ТРМ СТОР</v>
          </cell>
          <cell r="AC31" t="str">
            <v>ТРМ ВСЬОГО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  <cell r="X32">
            <v>353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T33">
            <v>388.95</v>
          </cell>
          <cell r="V33">
            <v>363.9</v>
          </cell>
          <cell r="W33" t="str">
            <v xml:space="preserve">                      ПЛАЧКОВ І.В.</v>
          </cell>
          <cell r="X33">
            <v>323.55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L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U40">
            <v>667</v>
          </cell>
          <cell r="V40">
            <v>347.3</v>
          </cell>
          <cell r="W40">
            <v>261</v>
          </cell>
          <cell r="X40">
            <v>199.5</v>
          </cell>
          <cell r="Y40">
            <v>585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D42">
            <v>2558.727272727273</v>
          </cell>
          <cell r="J42">
            <v>126</v>
          </cell>
          <cell r="L42">
            <v>2094.727272727273</v>
          </cell>
          <cell r="O42">
            <v>68</v>
          </cell>
          <cell r="P42">
            <v>20817.202727272728</v>
          </cell>
          <cell r="Q42">
            <v>3051.2518181818186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S44">
            <v>93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  <cell r="AB44">
            <v>71.333333333333343</v>
          </cell>
          <cell r="AC44">
            <v>302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L45">
            <v>336.7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T45">
            <v>24</v>
          </cell>
          <cell r="U45" t="e">
            <v>#REF!</v>
          </cell>
          <cell r="V45">
            <v>350</v>
          </cell>
          <cell r="X45">
            <v>19</v>
          </cell>
          <cell r="Y45">
            <v>930</v>
          </cell>
          <cell r="Z45">
            <v>187.79999999999998</v>
          </cell>
          <cell r="AA45">
            <v>125.2</v>
          </cell>
          <cell r="AB45">
            <v>62.59999999999998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L46">
            <v>0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T46">
            <v>24</v>
          </cell>
          <cell r="U46" t="e">
            <v>#REF!</v>
          </cell>
          <cell r="V46">
            <v>350</v>
          </cell>
          <cell r="X46">
            <v>65</v>
          </cell>
          <cell r="Y46">
            <v>0</v>
          </cell>
          <cell r="AB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L47">
            <v>9.6199999999999992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T47">
            <v>15</v>
          </cell>
          <cell r="U47" t="e">
            <v>#REF!</v>
          </cell>
          <cell r="V47">
            <v>32.56</v>
          </cell>
          <cell r="W47">
            <v>385</v>
          </cell>
          <cell r="X47">
            <v>13</v>
          </cell>
          <cell r="Y47">
            <v>812</v>
          </cell>
          <cell r="Z47">
            <v>17.266666666666666</v>
          </cell>
          <cell r="AA47">
            <v>17.266666666666666</v>
          </cell>
          <cell r="AB47">
            <v>0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>
            <v>50.333333333333343</v>
          </cell>
          <cell r="AC48">
            <v>101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838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S50">
            <v>31171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  <cell r="AB50">
            <v>0</v>
          </cell>
          <cell r="AC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T52">
            <v>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  <cell r="AA52">
            <v>0</v>
          </cell>
          <cell r="AB52">
            <v>0</v>
          </cell>
          <cell r="AC52">
            <v>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>
            <v>195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61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T67">
            <v>0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A67">
            <v>0</v>
          </cell>
          <cell r="AB67">
            <v>293</v>
          </cell>
          <cell r="AC67">
            <v>0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  <cell r="AC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  <cell r="AC70">
            <v>444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T71">
            <v>0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  <cell r="AC71">
            <v>0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T72">
            <v>35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  <cell r="AC72">
            <v>444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S78">
            <v>18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  <cell r="AC78">
            <v>4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  <cell r="AC79">
            <v>15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L81">
            <v>2187.727272727273</v>
          </cell>
          <cell r="M81">
            <v>3</v>
          </cell>
          <cell r="P81">
            <v>2</v>
          </cell>
          <cell r="R81">
            <v>2743.9090909090883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L88">
            <v>61</v>
          </cell>
          <cell r="M88" t="e">
            <v>#REF!</v>
          </cell>
          <cell r="P88" t="e">
            <v>#REF!</v>
          </cell>
          <cell r="R88">
            <v>150</v>
          </cell>
          <cell r="S88" t="e">
            <v>#REF!</v>
          </cell>
          <cell r="T88">
            <v>72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D94">
            <v>115</v>
          </cell>
          <cell r="I94" t="e">
            <v>#REF!</v>
          </cell>
          <cell r="J94" t="e">
            <v>#REF!</v>
          </cell>
          <cell r="L94">
            <v>0</v>
          </cell>
          <cell r="M94" t="e">
            <v>#REF!</v>
          </cell>
          <cell r="P94" t="e">
            <v>#REF!</v>
          </cell>
          <cell r="R94">
            <v>0</v>
          </cell>
          <cell r="S94">
            <v>8</v>
          </cell>
          <cell r="T94">
            <v>75</v>
          </cell>
          <cell r="U94">
            <v>3306</v>
          </cell>
          <cell r="V94">
            <v>0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D97">
            <v>115</v>
          </cell>
          <cell r="I97" t="e">
            <v>#REF!</v>
          </cell>
          <cell r="J97" t="e">
            <v>#REF!</v>
          </cell>
          <cell r="L97">
            <v>0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D98">
            <v>115</v>
          </cell>
          <cell r="I98" t="e">
            <v>#REF!</v>
          </cell>
          <cell r="J98" t="e">
            <v>#REF!</v>
          </cell>
          <cell r="L98">
            <v>0</v>
          </cell>
          <cell r="M98" t="e">
            <v>#REF!</v>
          </cell>
          <cell r="P98" t="e">
            <v>#REF!</v>
          </cell>
          <cell r="R98">
            <v>0</v>
          </cell>
          <cell r="S98" t="e">
            <v>#REF!</v>
          </cell>
          <cell r="U98">
            <v>0</v>
          </cell>
          <cell r="V98">
            <v>0</v>
          </cell>
          <cell r="W98" t="e">
            <v>#REF!</v>
          </cell>
          <cell r="Z98">
            <v>0</v>
          </cell>
          <cell r="AA98">
            <v>0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L99">
            <v>0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D100">
            <v>0</v>
          </cell>
          <cell r="I100" t="e">
            <v>#REF!</v>
          </cell>
          <cell r="J100" t="e">
            <v>#REF!</v>
          </cell>
          <cell r="L100">
            <v>0</v>
          </cell>
          <cell r="M100" t="e">
            <v>#REF!</v>
          </cell>
          <cell r="P100" t="e">
            <v>#REF!</v>
          </cell>
          <cell r="R100">
            <v>0</v>
          </cell>
          <cell r="S100">
            <v>0</v>
          </cell>
          <cell r="U100">
            <v>1093</v>
          </cell>
          <cell r="V100">
            <v>5</v>
          </cell>
          <cell r="W100" t="e">
            <v>#REF!</v>
          </cell>
          <cell r="X100">
            <v>85</v>
          </cell>
          <cell r="Z100">
            <v>0</v>
          </cell>
          <cell r="AA100">
            <v>0</v>
          </cell>
        </row>
        <row r="101">
          <cell r="C101" t="e">
            <v>#REF!</v>
          </cell>
          <cell r="D101">
            <v>31</v>
          </cell>
          <cell r="I101" t="e">
            <v>#REF!</v>
          </cell>
          <cell r="J101" t="e">
            <v>#REF!</v>
          </cell>
          <cell r="L101">
            <v>0</v>
          </cell>
          <cell r="M101" t="e">
            <v>#REF!</v>
          </cell>
          <cell r="P101" t="e">
            <v>#REF!</v>
          </cell>
          <cell r="R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  <cell r="Z101">
            <v>0</v>
          </cell>
          <cell r="AA101">
            <v>0</v>
          </cell>
        </row>
        <row r="102">
          <cell r="C102" t="e">
            <v>#REF!</v>
          </cell>
          <cell r="D102">
            <v>31</v>
          </cell>
          <cell r="I102" t="e">
            <v>#REF!</v>
          </cell>
          <cell r="J102" t="e">
            <v>#REF!</v>
          </cell>
          <cell r="L102">
            <v>0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V102">
            <v>0</v>
          </cell>
          <cell r="W102" t="e">
            <v>#REF!</v>
          </cell>
          <cell r="X102">
            <v>100</v>
          </cell>
          <cell r="Z102">
            <v>0</v>
          </cell>
          <cell r="AA102">
            <v>0</v>
          </cell>
        </row>
        <row r="103">
          <cell r="C103" t="e">
            <v>#REF!</v>
          </cell>
          <cell r="D103">
            <v>0</v>
          </cell>
          <cell r="I103" t="e">
            <v>#REF!</v>
          </cell>
          <cell r="J103" t="e">
            <v>#REF!</v>
          </cell>
          <cell r="L103">
            <v>0</v>
          </cell>
          <cell r="M103" t="e">
            <v>#REF!</v>
          </cell>
          <cell r="P103" t="e">
            <v>#REF!</v>
          </cell>
          <cell r="R103">
            <v>0</v>
          </cell>
          <cell r="S103" t="e">
            <v>#REF!</v>
          </cell>
          <cell r="T103">
            <v>10</v>
          </cell>
          <cell r="U103">
            <v>130</v>
          </cell>
          <cell r="V103">
            <v>19</v>
          </cell>
          <cell r="W103" t="e">
            <v>#REF!</v>
          </cell>
          <cell r="X103">
            <v>0</v>
          </cell>
          <cell r="Z103">
            <v>0</v>
          </cell>
          <cell r="AA103">
            <v>0</v>
          </cell>
        </row>
        <row r="104">
          <cell r="C104" t="e">
            <v>#REF!</v>
          </cell>
          <cell r="D104">
            <v>605.41409090909156</v>
          </cell>
          <cell r="I104" t="e">
            <v>#REF!</v>
          </cell>
          <cell r="J104" t="e">
            <v>#REF!</v>
          </cell>
          <cell r="L104">
            <v>0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V104">
            <v>0</v>
          </cell>
          <cell r="W104" t="e">
            <v>#REF!</v>
          </cell>
          <cell r="Z104">
            <v>0</v>
          </cell>
          <cell r="AA104">
            <v>0</v>
          </cell>
        </row>
        <row r="105">
          <cell r="C105" t="e">
            <v>#REF!</v>
          </cell>
          <cell r="D105">
            <v>0</v>
          </cell>
          <cell r="I105" t="e">
            <v>#REF!</v>
          </cell>
          <cell r="J105" t="e">
            <v>#REF!</v>
          </cell>
          <cell r="L105">
            <v>0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D106">
            <v>0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R106">
            <v>0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L107">
            <v>0</v>
          </cell>
          <cell r="M107" t="e">
            <v>#REF!</v>
          </cell>
          <cell r="P107" t="e">
            <v>#REF!</v>
          </cell>
          <cell r="R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  <cell r="Z107">
            <v>0</v>
          </cell>
          <cell r="AA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L108">
            <v>0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L109">
            <v>0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R109">
            <v>28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  <cell r="Z109">
            <v>0</v>
          </cell>
          <cell r="AA109">
            <v>0</v>
          </cell>
        </row>
        <row r="110">
          <cell r="C110" t="e">
            <v>#REF!</v>
          </cell>
          <cell r="D110">
            <v>401.20704545454578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D111">
            <v>0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D112">
            <v>3725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D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L115">
            <v>0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V115">
            <v>62</v>
          </cell>
          <cell r="W115" t="e">
            <v>#REF!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L116">
            <v>0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Z116">
            <v>0</v>
          </cell>
          <cell r="AA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D149">
            <v>0</v>
          </cell>
          <cell r="I149" t="e">
            <v>#REF!</v>
          </cell>
          <cell r="J149" t="e">
            <v>#REF!</v>
          </cell>
          <cell r="L149">
            <v>0</v>
          </cell>
          <cell r="M149" t="e">
            <v>#REF!</v>
          </cell>
          <cell r="P149" t="e">
            <v>#REF!</v>
          </cell>
          <cell r="R149">
            <v>0</v>
          </cell>
          <cell r="U149">
            <v>0</v>
          </cell>
          <cell r="V149">
            <v>0</v>
          </cell>
          <cell r="W149" t="e">
            <v>#REF!</v>
          </cell>
        </row>
        <row r="150">
          <cell r="C150">
            <v>17.179166666666667</v>
          </cell>
          <cell r="D150">
            <v>63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R150">
            <v>527</v>
          </cell>
          <cell r="S150" t="e">
            <v>#REF!</v>
          </cell>
          <cell r="T150">
            <v>630</v>
          </cell>
          <cell r="U150">
            <v>317</v>
          </cell>
          <cell r="V150">
            <v>417</v>
          </cell>
          <cell r="W150">
            <v>1774.0124999999998</v>
          </cell>
          <cell r="Z150">
            <v>265</v>
          </cell>
          <cell r="AA150">
            <v>265</v>
          </cell>
        </row>
        <row r="151">
          <cell r="C151">
            <v>17.179166666666667</v>
          </cell>
          <cell r="D151">
            <v>63</v>
          </cell>
          <cell r="I151">
            <v>0</v>
          </cell>
          <cell r="J151">
            <v>0</v>
          </cell>
          <cell r="L151">
            <v>145</v>
          </cell>
          <cell r="M151">
            <v>0</v>
          </cell>
          <cell r="R151">
            <v>226</v>
          </cell>
          <cell r="U151">
            <v>1774.0124999999998</v>
          </cell>
          <cell r="V151">
            <v>198</v>
          </cell>
          <cell r="W151">
            <v>0</v>
          </cell>
          <cell r="Z151">
            <v>84</v>
          </cell>
          <cell r="AA151">
            <v>84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L152">
            <v>283</v>
          </cell>
          <cell r="M152" t="e">
            <v>#REF!</v>
          </cell>
          <cell r="P152" t="e">
            <v>#REF!</v>
          </cell>
          <cell r="R152">
            <v>263</v>
          </cell>
          <cell r="U152">
            <v>0</v>
          </cell>
          <cell r="V152">
            <v>219</v>
          </cell>
          <cell r="W152" t="e">
            <v>#REF!</v>
          </cell>
          <cell r="Z152">
            <v>133</v>
          </cell>
          <cell r="AA152">
            <v>133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L153">
            <v>72</v>
          </cell>
          <cell r="M153" t="e">
            <v>#REF!</v>
          </cell>
          <cell r="P153" t="e">
            <v>#REF!</v>
          </cell>
          <cell r="R153">
            <v>264</v>
          </cell>
          <cell r="S153">
            <v>0</v>
          </cell>
          <cell r="U153">
            <v>4085</v>
          </cell>
          <cell r="V153">
            <v>198</v>
          </cell>
          <cell r="W153" t="e">
            <v>#REF!</v>
          </cell>
          <cell r="Z153">
            <v>121</v>
          </cell>
          <cell r="AA153">
            <v>121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L155">
            <v>0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V155">
            <v>369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L156">
            <v>0</v>
          </cell>
          <cell r="M156">
            <v>-180</v>
          </cell>
          <cell r="P156">
            <v>-100</v>
          </cell>
          <cell r="R156">
            <v>0</v>
          </cell>
          <cell r="U156">
            <v>-578</v>
          </cell>
          <cell r="V156">
            <v>0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R158">
            <v>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D159">
            <v>0</v>
          </cell>
          <cell r="L159">
            <v>396</v>
          </cell>
          <cell r="O159">
            <v>250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</row>
        <row r="160">
          <cell r="C160">
            <v>0</v>
          </cell>
          <cell r="J160" t="e">
            <v>#REF!</v>
          </cell>
          <cell r="L160">
            <v>396</v>
          </cell>
          <cell r="M160" t="e">
            <v>#REF!</v>
          </cell>
          <cell r="N160" t="e">
            <v>#REF!</v>
          </cell>
          <cell r="O160">
            <v>250</v>
          </cell>
          <cell r="R160">
            <v>527</v>
          </cell>
          <cell r="U160" t="e">
            <v>#REF!</v>
          </cell>
          <cell r="V160">
            <v>417</v>
          </cell>
          <cell r="X160">
            <v>221.49122807017542</v>
          </cell>
        </row>
        <row r="161">
          <cell r="C161">
            <v>0</v>
          </cell>
          <cell r="D161">
            <v>80</v>
          </cell>
          <cell r="J161" t="e">
            <v>#REF!</v>
          </cell>
          <cell r="L161">
            <v>0</v>
          </cell>
          <cell r="M161" t="e">
            <v>#REF!</v>
          </cell>
          <cell r="N161" t="e">
            <v>#REF!</v>
          </cell>
          <cell r="R161">
            <v>0</v>
          </cell>
          <cell r="U161" t="e">
            <v>#REF!</v>
          </cell>
          <cell r="V161">
            <v>0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L162">
            <v>0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0</v>
          </cell>
          <cell r="X162">
            <v>66</v>
          </cell>
          <cell r="Z162" t="str">
            <v>ОЧИК.18.02.</v>
          </cell>
          <cell r="AA162">
            <v>0</v>
          </cell>
        </row>
        <row r="163">
          <cell r="I163">
            <v>0</v>
          </cell>
          <cell r="J163" t="e">
            <v>#REF!</v>
          </cell>
          <cell r="L163">
            <v>0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L164">
            <v>432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V164">
            <v>99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Y165">
            <v>319.63636363636363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D166">
            <v>1888.0000000000002</v>
          </cell>
          <cell r="E166">
            <v>-130</v>
          </cell>
          <cell r="J166">
            <v>2.1435</v>
          </cell>
          <cell r="L166">
            <v>480.00000000000023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V166">
            <v>177.9999999999967</v>
          </cell>
          <cell r="W166">
            <v>1199</v>
          </cell>
          <cell r="X166">
            <v>197.2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>
            <v>2.1804999999999999</v>
          </cell>
        </row>
        <row r="167">
          <cell r="D167">
            <v>17</v>
          </cell>
          <cell r="E167">
            <v>4</v>
          </cell>
          <cell r="J167">
            <v>4.2000000000000028</v>
          </cell>
          <cell r="L167">
            <v>61</v>
          </cell>
          <cell r="M167">
            <v>31.319999999999993</v>
          </cell>
          <cell r="N167" t="e">
            <v>#REF!</v>
          </cell>
          <cell r="P167">
            <v>21.72</v>
          </cell>
          <cell r="Q167">
            <v>0</v>
          </cell>
          <cell r="R167">
            <v>1017</v>
          </cell>
          <cell r="S167">
            <v>157</v>
          </cell>
          <cell r="T167">
            <v>431</v>
          </cell>
          <cell r="U167" t="e">
            <v>#REF!</v>
          </cell>
          <cell r="V167">
            <v>41</v>
          </cell>
          <cell r="W167">
            <v>57.239999999999995</v>
          </cell>
          <cell r="X167">
            <v>154</v>
          </cell>
          <cell r="Y167">
            <v>24</v>
          </cell>
          <cell r="Z167">
            <v>221.49122807017542</v>
          </cell>
          <cell r="AA167">
            <v>0</v>
          </cell>
          <cell r="AB167">
            <v>12.333333333333334</v>
          </cell>
          <cell r="AC167">
            <v>28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D193" t="str">
            <v>АПАРАТ ВСЬОГО</v>
          </cell>
          <cell r="E193" t="str">
            <v>АПАРАТ ЕЛЕКТРО</v>
          </cell>
          <cell r="L193" t="str">
            <v>ККМ</v>
          </cell>
          <cell r="R193" t="str">
            <v>ТЕЦ-5 ВСЬОГО</v>
          </cell>
          <cell r="S193">
            <v>6.4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>
            <v>65.3</v>
          </cell>
          <cell r="Y193" t="str">
            <v xml:space="preserve"> Т/Е</v>
          </cell>
        </row>
        <row r="194">
          <cell r="D194">
            <v>2.78</v>
          </cell>
          <cell r="P194">
            <v>3.427</v>
          </cell>
          <cell r="Q194">
            <v>3.427</v>
          </cell>
          <cell r="R194">
            <v>3.427</v>
          </cell>
          <cell r="S194">
            <v>7.3</v>
          </cell>
          <cell r="T194">
            <v>3.427</v>
          </cell>
          <cell r="U194">
            <v>3.427</v>
          </cell>
          <cell r="V194">
            <v>3.427</v>
          </cell>
          <cell r="X194">
            <v>4948.1398501338099</v>
          </cell>
          <cell r="Y194">
            <v>3.427</v>
          </cell>
          <cell r="Z194">
            <v>4948.1398501338263</v>
          </cell>
          <cell r="AA194">
            <v>3.427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R196">
            <v>81.3</v>
          </cell>
          <cell r="S196">
            <v>192.5</v>
          </cell>
          <cell r="V196">
            <v>66</v>
          </cell>
          <cell r="X196">
            <v>192.5</v>
          </cell>
        </row>
        <row r="197">
          <cell r="R197">
            <v>93.5</v>
          </cell>
          <cell r="S197">
            <v>1232</v>
          </cell>
          <cell r="V197">
            <v>75.900000000000006</v>
          </cell>
          <cell r="X197">
            <v>12570</v>
          </cell>
        </row>
        <row r="198">
          <cell r="L198">
            <v>0</v>
          </cell>
          <cell r="Y198">
            <v>1507.2</v>
          </cell>
        </row>
        <row r="199">
          <cell r="L199">
            <v>0</v>
          </cell>
          <cell r="R199">
            <v>141.5</v>
          </cell>
          <cell r="V199">
            <v>141.5</v>
          </cell>
          <cell r="W199">
            <v>178</v>
          </cell>
          <cell r="X199">
            <v>0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</row>
        <row r="200">
          <cell r="R200">
            <v>11504</v>
          </cell>
          <cell r="V200">
            <v>9339</v>
          </cell>
          <cell r="X200">
            <v>0</v>
          </cell>
        </row>
        <row r="201">
          <cell r="X201">
            <v>82.5</v>
          </cell>
        </row>
        <row r="202">
          <cell r="R202">
            <v>0</v>
          </cell>
          <cell r="V202">
            <v>0</v>
          </cell>
          <cell r="X202">
            <v>0</v>
          </cell>
        </row>
        <row r="203">
          <cell r="R203">
            <v>0</v>
          </cell>
          <cell r="S203">
            <v>0</v>
          </cell>
          <cell r="V203">
            <v>0</v>
          </cell>
          <cell r="X203">
            <v>0</v>
          </cell>
        </row>
        <row r="205">
          <cell r="R205">
            <v>141.5</v>
          </cell>
          <cell r="V205">
            <v>141.5</v>
          </cell>
          <cell r="X205">
            <v>0</v>
          </cell>
        </row>
        <row r="206">
          <cell r="R206">
            <v>0</v>
          </cell>
          <cell r="V206">
            <v>0</v>
          </cell>
          <cell r="X206">
            <v>0</v>
          </cell>
        </row>
        <row r="207">
          <cell r="P207">
            <v>75</v>
          </cell>
        </row>
        <row r="208">
          <cell r="R208">
            <v>61.9</v>
          </cell>
          <cell r="S208">
            <v>385</v>
          </cell>
          <cell r="V208">
            <v>48.8</v>
          </cell>
          <cell r="X208">
            <v>385</v>
          </cell>
        </row>
        <row r="209">
          <cell r="R209">
            <v>85.5</v>
          </cell>
          <cell r="S209">
            <v>0</v>
          </cell>
          <cell r="V209">
            <v>67.400000000000006</v>
          </cell>
          <cell r="X209">
            <v>0</v>
          </cell>
        </row>
        <row r="210">
          <cell r="D210">
            <v>75</v>
          </cell>
          <cell r="L210">
            <v>75</v>
          </cell>
          <cell r="R210">
            <v>82</v>
          </cell>
          <cell r="V210">
            <v>82</v>
          </cell>
        </row>
        <row r="211">
          <cell r="M211" t="str">
            <v>ЗАТВЕРДЖУЮ</v>
          </cell>
          <cell r="P211">
            <v>0</v>
          </cell>
          <cell r="Q211">
            <v>0</v>
          </cell>
          <cell r="R211">
            <v>500</v>
          </cell>
          <cell r="S211">
            <v>7.3</v>
          </cell>
          <cell r="V211">
            <v>500</v>
          </cell>
          <cell r="W211">
            <v>458</v>
          </cell>
          <cell r="X211">
            <v>74.7</v>
          </cell>
          <cell r="Y211">
            <v>55.2</v>
          </cell>
          <cell r="Z211">
            <v>19.5</v>
          </cell>
          <cell r="AA211">
            <v>458</v>
          </cell>
          <cell r="AB211">
            <v>458</v>
          </cell>
          <cell r="AC211">
            <v>458</v>
          </cell>
        </row>
        <row r="212">
          <cell r="M212" t="str">
            <v>ГЕНЕРАЛЬНИЙ ДИРЕКТОР -</v>
          </cell>
          <cell r="R212">
            <v>30950</v>
          </cell>
          <cell r="S212">
            <v>1232</v>
          </cell>
          <cell r="V212">
            <v>24400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</row>
        <row r="215">
          <cell r="M215" t="str">
            <v>ЗАТВЕРДЖУЮ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12570</v>
          </cell>
          <cell r="Y215">
            <v>12633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  <cell r="R218">
            <v>42455</v>
          </cell>
          <cell r="V218">
            <v>33739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D239" t="str">
            <v>ВИКОН.ДИР.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A239" t="str">
            <v>ТРМ ВСЬОГО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AA240">
            <v>2527.5454545454545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D242">
            <v>9597.141363636365</v>
          </cell>
          <cell r="I242" t="e">
            <v>#REF!</v>
          </cell>
          <cell r="J242" t="e">
            <v>#REF!</v>
          </cell>
          <cell r="L242">
            <v>2094.727272727273</v>
          </cell>
          <cell r="M242" t="e">
            <v>#REF!</v>
          </cell>
          <cell r="P242" t="e">
            <v>#REF!</v>
          </cell>
          <cell r="R242">
            <v>2382.9090909090883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  <cell r="AA242">
            <v>2527.5454545454545</v>
          </cell>
        </row>
        <row r="243">
          <cell r="C243">
            <v>72</v>
          </cell>
          <cell r="D243">
            <v>4089.3529545454548</v>
          </cell>
          <cell r="I243">
            <v>370</v>
          </cell>
          <cell r="J243">
            <v>1217.0999999999999</v>
          </cell>
          <cell r="L243">
            <v>645.68000000000029</v>
          </cell>
          <cell r="M243">
            <v>548.70000000000005</v>
          </cell>
          <cell r="P243">
            <v>180</v>
          </cell>
          <cell r="R243">
            <v>1767.9999999999977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  <cell r="AA243">
            <v>655.5333333333333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  <cell r="AA244">
            <v>0</v>
          </cell>
        </row>
        <row r="245">
          <cell r="C245">
            <v>0</v>
          </cell>
          <cell r="D245">
            <v>48798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D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D247">
            <v>5266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  <cell r="AA247">
            <v>0</v>
          </cell>
        </row>
        <row r="248">
          <cell r="C248">
            <v>29</v>
          </cell>
          <cell r="D248">
            <v>0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D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D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D251">
            <v>3500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D252">
            <v>0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D253">
            <v>1766</v>
          </cell>
          <cell r="I253">
            <v>240</v>
          </cell>
          <cell r="J253">
            <v>330</v>
          </cell>
          <cell r="L253">
            <v>0</v>
          </cell>
          <cell r="M253">
            <v>0</v>
          </cell>
          <cell r="P253">
            <v>10</v>
          </cell>
          <cell r="R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  <cell r="AA253">
            <v>0</v>
          </cell>
        </row>
        <row r="254">
          <cell r="D254">
            <v>4731.6211363636376</v>
          </cell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D255">
            <v>62</v>
          </cell>
          <cell r="I255" t="e">
            <v>#REF!</v>
          </cell>
          <cell r="J255" t="e">
            <v>#REF!</v>
          </cell>
          <cell r="L255">
            <v>0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  <cell r="AA255">
            <v>0</v>
          </cell>
        </row>
        <row r="256">
          <cell r="C256" t="e">
            <v>#REF!</v>
          </cell>
          <cell r="D256">
            <v>62404.348409090911</v>
          </cell>
          <cell r="I256" t="e">
            <v>#REF!</v>
          </cell>
          <cell r="J256" t="e">
            <v>#REF!</v>
          </cell>
          <cell r="L256">
            <v>2094.727272727273</v>
          </cell>
          <cell r="M256" t="e">
            <v>#REF!</v>
          </cell>
          <cell r="P256" t="e">
            <v>#REF!</v>
          </cell>
          <cell r="R256">
            <v>2382.9090909090883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  <cell r="AA256">
            <v>2527.5454545454545</v>
          </cell>
        </row>
        <row r="257">
          <cell r="C257" t="e">
            <v>#REF!</v>
          </cell>
          <cell r="D257">
            <v>1362.1672727272726</v>
          </cell>
          <cell r="I257" t="e">
            <v>#REF!</v>
          </cell>
          <cell r="J257" t="e">
            <v>#REF!</v>
          </cell>
          <cell r="L257">
            <v>1781.0472727272727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  <cell r="AA257">
            <v>2055.0121212121212</v>
          </cell>
        </row>
        <row r="258">
          <cell r="C258" t="e">
            <v>#REF!</v>
          </cell>
          <cell r="D258">
            <v>357.72727272727275</v>
          </cell>
          <cell r="I258" t="e">
            <v>#REF!</v>
          </cell>
          <cell r="J258" t="e">
            <v>#REF!</v>
          </cell>
          <cell r="L258">
            <v>725.72727272727275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D259">
            <v>0</v>
          </cell>
          <cell r="I259" t="e">
            <v>#REF!</v>
          </cell>
          <cell r="J259" t="e">
            <v>#REF!</v>
          </cell>
          <cell r="L259">
            <v>0</v>
          </cell>
          <cell r="M259" t="e">
            <v>#REF!</v>
          </cell>
          <cell r="P259" t="e">
            <v>#REF!</v>
          </cell>
          <cell r="R259">
            <v>839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  <cell r="AA259">
            <v>0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  <cell r="AA261">
            <v>125.2</v>
          </cell>
        </row>
        <row r="262">
          <cell r="C262" t="e">
            <v>#REF!</v>
          </cell>
          <cell r="D262">
            <v>343.60666666666663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  <cell r="AA262">
            <v>17.266666666666666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  <cell r="AA264">
            <v>31</v>
          </cell>
        </row>
        <row r="265">
          <cell r="C265">
            <v>5.3333333333333712</v>
          </cell>
          <cell r="D265">
            <v>7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  <cell r="AA265">
            <v>442</v>
          </cell>
        </row>
        <row r="266">
          <cell r="C266">
            <v>0</v>
          </cell>
          <cell r="D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  <cell r="V266">
            <v>267</v>
          </cell>
          <cell r="AA266">
            <v>0</v>
          </cell>
        </row>
        <row r="267">
          <cell r="C267">
            <v>302.66666666666674</v>
          </cell>
          <cell r="D267">
            <v>7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  <cell r="AA267">
            <v>442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L269">
            <v>300</v>
          </cell>
          <cell r="P269">
            <v>0</v>
          </cell>
          <cell r="R269">
            <v>0</v>
          </cell>
          <cell r="S269">
            <v>0</v>
          </cell>
          <cell r="V269">
            <v>0</v>
          </cell>
          <cell r="X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D272">
            <v>1503.7391666666665</v>
          </cell>
          <cell r="L272">
            <v>-12.319999999999993</v>
          </cell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D273">
            <v>17.179166666666667</v>
          </cell>
          <cell r="L273">
            <v>-18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D274">
            <v>0</v>
          </cell>
          <cell r="L274">
            <v>-202</v>
          </cell>
          <cell r="P274">
            <v>955.62</v>
          </cell>
          <cell r="R274">
            <v>-314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-1195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D276">
            <v>0</v>
          </cell>
          <cell r="L276">
            <v>0</v>
          </cell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P277">
            <v>-1.375</v>
          </cell>
          <cell r="R277">
            <v>181.00000000000003</v>
          </cell>
          <cell r="S277">
            <v>750</v>
          </cell>
          <cell r="V277">
            <v>1564.4430303030269</v>
          </cell>
          <cell r="X277">
            <v>115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 t="str">
            <v>Собівартість</v>
          </cell>
          <cell r="P278">
            <v>-8</v>
          </cell>
          <cell r="R278">
            <v>12.000000000000021</v>
          </cell>
          <cell r="S278">
            <v>84</v>
          </cell>
          <cell r="V278">
            <v>1020.0030303030269</v>
          </cell>
          <cell r="X278">
            <v>57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P279">
            <v>-2.1590909090909096</v>
          </cell>
          <cell r="R279">
            <v>87</v>
          </cell>
          <cell r="S279">
            <v>430</v>
          </cell>
          <cell r="V279">
            <v>127.44</v>
          </cell>
          <cell r="X279">
            <v>100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P280">
            <v>145</v>
          </cell>
          <cell r="R280">
            <v>82</v>
          </cell>
          <cell r="S280">
            <v>145</v>
          </cell>
          <cell r="V280">
            <v>417</v>
          </cell>
          <cell r="X280">
            <v>66</v>
          </cell>
          <cell r="AA280">
            <v>161</v>
          </cell>
        </row>
        <row r="281">
          <cell r="L281">
            <v>0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 t="str">
            <v>ФМЗ ( з відрахуван)</v>
          </cell>
          <cell r="P282">
            <v>25</v>
          </cell>
          <cell r="R282">
            <v>178</v>
          </cell>
          <cell r="S282">
            <v>0</v>
          </cell>
          <cell r="V282">
            <v>0</v>
          </cell>
          <cell r="X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P283">
            <v>14</v>
          </cell>
          <cell r="R283">
            <v>564.99999999999727</v>
          </cell>
          <cell r="S283">
            <v>420</v>
          </cell>
          <cell r="V283">
            <v>-90.193333333336341</v>
          </cell>
          <cell r="X283">
            <v>0</v>
          </cell>
          <cell r="AA283">
            <v>472.5333333333333</v>
          </cell>
        </row>
        <row r="284">
          <cell r="AA284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D286">
            <v>61042.181136363637</v>
          </cell>
          <cell r="L286">
            <v>313.68000000000029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P289">
            <v>1187</v>
          </cell>
          <cell r="R289">
            <v>0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D291">
            <v>61042.181136363637</v>
          </cell>
          <cell r="L291">
            <v>313.68000000000029</v>
          </cell>
          <cell r="P291">
            <v>0</v>
          </cell>
          <cell r="R291">
            <v>564.99999999999727</v>
          </cell>
          <cell r="S291">
            <v>0</v>
          </cell>
          <cell r="V291">
            <v>-90.193333333336341</v>
          </cell>
          <cell r="X291">
            <v>0</v>
          </cell>
          <cell r="AA291">
            <v>472.5333333333333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L293">
            <v>300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417</v>
          </cell>
          <cell r="X295">
            <v>85</v>
          </cell>
        </row>
        <row r="296">
          <cell r="D296">
            <v>990</v>
          </cell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0">
          <cell r="D300">
            <v>61042.181136363637</v>
          </cell>
          <cell r="L300">
            <v>313.68000000000029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1">
          <cell r="T321" t="str">
            <v>ФМЗ ( з відрахуван)</v>
          </cell>
          <cell r="V321">
            <v>25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AH4">
            <v>109</v>
          </cell>
        </row>
      </sheetData>
      <sheetData sheetId="135">
        <row r="4">
          <cell r="AH4">
            <v>109</v>
          </cell>
        </row>
      </sheetData>
      <sheetData sheetId="136">
        <row r="4">
          <cell r="AH4">
            <v>109</v>
          </cell>
        </row>
      </sheetData>
      <sheetData sheetId="137">
        <row r="1">
          <cell r="AE1" t="str">
            <v>'9 міс.'!</v>
          </cell>
        </row>
      </sheetData>
      <sheetData sheetId="138">
        <row r="1">
          <cell r="AE1" t="str">
            <v>'9 міс.'!</v>
          </cell>
        </row>
      </sheetData>
      <sheetData sheetId="139">
        <row r="1">
          <cell r="AE1" t="str">
            <v>'9 міс.'!</v>
          </cell>
        </row>
      </sheetData>
      <sheetData sheetId="140">
        <row r="1">
          <cell r="AE1" t="str">
            <v>'9 міс.'!</v>
          </cell>
        </row>
      </sheetData>
      <sheetData sheetId="141">
        <row r="1">
          <cell r="AE1" t="str">
            <v>'9 міс.'!</v>
          </cell>
        </row>
      </sheetData>
      <sheetData sheetId="142">
        <row r="1">
          <cell r="AE1" t="str">
            <v>'9 міс.'!</v>
          </cell>
        </row>
      </sheetData>
      <sheetData sheetId="143">
        <row r="1">
          <cell r="AE1" t="str">
            <v>'9 міс.'!</v>
          </cell>
        </row>
      </sheetData>
      <sheetData sheetId="144">
        <row r="1">
          <cell r="AE1" t="str">
            <v>'9 міс.'!</v>
          </cell>
        </row>
      </sheetData>
      <sheetData sheetId="145">
        <row r="1">
          <cell r="AE1" t="str">
            <v>'9 міс.'!</v>
          </cell>
        </row>
      </sheetData>
      <sheetData sheetId="146">
        <row r="8">
          <cell r="S8" t="str">
            <v>ЗАТВЕРДЖУЮ</v>
          </cell>
        </row>
      </sheetData>
      <sheetData sheetId="147">
        <row r="8">
          <cell r="S8" t="str">
            <v>ЗАТВЕРДЖУЮ</v>
          </cell>
        </row>
      </sheetData>
      <sheetData sheetId="148">
        <row r="8">
          <cell r="S8" t="str">
            <v>ЗАТВЕРДЖУЮ</v>
          </cell>
        </row>
      </sheetData>
      <sheetData sheetId="149">
        <row r="8">
          <cell r="S8" t="str">
            <v>ЗАТВЕРДЖУЮ</v>
          </cell>
        </row>
      </sheetData>
      <sheetData sheetId="150">
        <row r="13">
          <cell r="C13" t="str">
            <v>І.В.ПЛАЧКОВ</v>
          </cell>
        </row>
      </sheetData>
      <sheetData sheetId="151">
        <row r="8">
          <cell r="S8" t="str">
            <v>ЗАТВЕРДЖУЮ</v>
          </cell>
        </row>
      </sheetData>
      <sheetData sheetId="152">
        <row r="8">
          <cell r="S8" t="str">
            <v>ЗАТВЕРДЖУЮ</v>
          </cell>
        </row>
      </sheetData>
      <sheetData sheetId="153">
        <row r="8">
          <cell r="S8" t="str">
            <v>ЗАТВЕРДЖУЮ</v>
          </cell>
        </row>
      </sheetData>
      <sheetData sheetId="154">
        <row r="8">
          <cell r="S8" t="str">
            <v>ЗАТВЕРДЖУЮ</v>
          </cell>
        </row>
      </sheetData>
      <sheetData sheetId="155">
        <row r="1">
          <cell r="L1" t="str">
            <v>п</v>
          </cell>
        </row>
      </sheetData>
      <sheetData sheetId="156">
        <row r="1">
          <cell r="L1" t="str">
            <v>п</v>
          </cell>
        </row>
      </sheetData>
      <sheetData sheetId="157">
        <row r="1">
          <cell r="L1" t="str">
            <v>п</v>
          </cell>
        </row>
      </sheetData>
      <sheetData sheetId="158">
        <row r="1">
          <cell r="L1" t="str">
            <v>п</v>
          </cell>
        </row>
      </sheetData>
      <sheetData sheetId="159">
        <row r="1">
          <cell r="L1" t="str">
            <v>п</v>
          </cell>
        </row>
      </sheetData>
      <sheetData sheetId="160">
        <row r="1">
          <cell r="L1" t="str">
            <v>п</v>
          </cell>
        </row>
      </sheetData>
      <sheetData sheetId="161">
        <row r="1">
          <cell r="L1" t="str">
            <v>п</v>
          </cell>
        </row>
      </sheetData>
      <sheetData sheetId="162">
        <row r="1">
          <cell r="L1" t="str">
            <v>п</v>
          </cell>
        </row>
      </sheetData>
      <sheetData sheetId="163">
        <row r="1">
          <cell r="L1" t="str">
            <v>п</v>
          </cell>
        </row>
      </sheetData>
      <sheetData sheetId="164">
        <row r="1">
          <cell r="L1" t="str">
            <v>п</v>
          </cell>
        </row>
      </sheetData>
      <sheetData sheetId="165">
        <row r="1">
          <cell r="L1" t="str">
            <v>п</v>
          </cell>
        </row>
      </sheetData>
      <sheetData sheetId="166">
        <row r="1">
          <cell r="L1" t="str">
            <v>п</v>
          </cell>
        </row>
      </sheetData>
      <sheetData sheetId="167">
        <row r="1">
          <cell r="L1" t="str">
            <v>п</v>
          </cell>
        </row>
      </sheetData>
      <sheetData sheetId="168">
        <row r="1">
          <cell r="L1" t="str">
            <v>п</v>
          </cell>
        </row>
      </sheetData>
      <sheetData sheetId="169">
        <row r="1">
          <cell r="L1" t="str">
            <v>п</v>
          </cell>
        </row>
      </sheetData>
      <sheetData sheetId="170">
        <row r="1">
          <cell r="L1" t="str">
            <v>п</v>
          </cell>
        </row>
      </sheetData>
      <sheetData sheetId="171">
        <row r="1">
          <cell r="L1" t="str">
            <v>п</v>
          </cell>
        </row>
      </sheetData>
      <sheetData sheetId="172">
        <row r="1">
          <cell r="L1" t="str">
            <v>п</v>
          </cell>
        </row>
      </sheetData>
      <sheetData sheetId="173">
        <row r="1">
          <cell r="L1" t="str">
            <v>п</v>
          </cell>
        </row>
      </sheetData>
      <sheetData sheetId="174">
        <row r="1">
          <cell r="L1" t="str">
            <v>п</v>
          </cell>
        </row>
      </sheetData>
      <sheetData sheetId="175">
        <row r="1">
          <cell r="L1" t="str">
            <v>п</v>
          </cell>
        </row>
      </sheetData>
      <sheetData sheetId="176">
        <row r="1">
          <cell r="L1" t="str">
            <v>п</v>
          </cell>
        </row>
      </sheetData>
      <sheetData sheetId="177">
        <row r="1">
          <cell r="L1" t="str">
            <v>п</v>
          </cell>
        </row>
      </sheetData>
      <sheetData sheetId="178">
        <row r="1">
          <cell r="L1" t="str">
            <v>п</v>
          </cell>
        </row>
      </sheetData>
      <sheetData sheetId="179">
        <row r="1">
          <cell r="L1" t="str">
            <v>п</v>
          </cell>
        </row>
      </sheetData>
      <sheetData sheetId="180">
        <row r="1">
          <cell r="L1" t="str">
            <v>п</v>
          </cell>
        </row>
      </sheetData>
      <sheetData sheetId="181">
        <row r="1">
          <cell r="L1" t="str">
            <v>п</v>
          </cell>
        </row>
      </sheetData>
      <sheetData sheetId="182">
        <row r="1">
          <cell r="L1" t="str">
            <v>п</v>
          </cell>
        </row>
      </sheetData>
      <sheetData sheetId="183">
        <row r="1">
          <cell r="L1" t="str">
            <v>п</v>
          </cell>
        </row>
      </sheetData>
      <sheetData sheetId="184">
        <row r="1">
          <cell r="L1" t="str">
            <v>п</v>
          </cell>
        </row>
      </sheetData>
      <sheetData sheetId="185">
        <row r="1">
          <cell r="L1" t="str">
            <v>п</v>
          </cell>
        </row>
      </sheetData>
      <sheetData sheetId="186">
        <row r="1">
          <cell r="L1" t="str">
            <v>п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view="pageBreakPreview" zoomScale="90" zoomScaleNormal="145" zoomScaleSheetLayoutView="90" workbookViewId="0">
      <pane ySplit="11" topLeftCell="A12" activePane="bottomLeft" state="frozen"/>
      <selection pane="bottomLeft" activeCell="I6" sqref="I6:I9"/>
    </sheetView>
  </sheetViews>
  <sheetFormatPr defaultColWidth="9.140625" defaultRowHeight="12.75" outlineLevelRow="1"/>
  <cols>
    <col min="1" max="1" width="7" style="19" customWidth="1"/>
    <col min="2" max="2" width="17.28515625" style="19" customWidth="1"/>
    <col min="3" max="3" width="18.5703125" style="19" customWidth="1"/>
    <col min="4" max="4" width="21.42578125" style="19" customWidth="1"/>
    <col min="5" max="5" width="21" style="19" customWidth="1"/>
    <col min="6" max="6" width="36.28515625" style="19" customWidth="1"/>
    <col min="7" max="7" width="20.42578125" style="19" customWidth="1"/>
    <col min="8" max="8" width="17" style="19" customWidth="1"/>
    <col min="9" max="9" width="15.7109375" style="19" customWidth="1"/>
    <col min="10" max="10" width="21.28515625" style="19" customWidth="1"/>
    <col min="11" max="11" width="13" style="19" customWidth="1"/>
    <col min="12" max="12" width="14.7109375" style="19" customWidth="1"/>
    <col min="13" max="13" width="12.28515625" style="19" customWidth="1"/>
    <col min="14" max="14" width="11.42578125" style="19" customWidth="1"/>
    <col min="15" max="15" width="12.5703125" style="24" customWidth="1"/>
    <col min="16" max="16" width="19.5703125" style="24" customWidth="1"/>
    <col min="17" max="16384" width="9.140625" style="19"/>
  </cols>
  <sheetData>
    <row r="1" spans="1:18" ht="15.75">
      <c r="N1" s="8" t="s">
        <v>59</v>
      </c>
    </row>
    <row r="2" spans="1:18" ht="55.5" customHeight="1">
      <c r="N2" s="115" t="s">
        <v>60</v>
      </c>
      <c r="O2" s="115"/>
      <c r="P2" s="115"/>
    </row>
    <row r="3" spans="1:18" s="25" customFormat="1" ht="39" customHeight="1">
      <c r="A3" s="118" t="s">
        <v>79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8" s="25" customFormat="1" ht="22.5" customHeight="1">
      <c r="A4" s="119" t="s">
        <v>12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8" s="25" customFormat="1" ht="18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8" s="26" customFormat="1" ht="16.5" customHeight="1">
      <c r="A6" s="124" t="s">
        <v>1</v>
      </c>
      <c r="B6" s="116" t="s">
        <v>86</v>
      </c>
      <c r="C6" s="116"/>
      <c r="D6" s="116"/>
      <c r="E6" s="116"/>
      <c r="F6" s="125" t="s">
        <v>81</v>
      </c>
      <c r="G6" s="126" t="s">
        <v>82</v>
      </c>
      <c r="H6" s="116" t="s">
        <v>4</v>
      </c>
      <c r="I6" s="116" t="s">
        <v>27</v>
      </c>
      <c r="J6" s="125" t="s">
        <v>3</v>
      </c>
      <c r="K6" s="125" t="s">
        <v>83</v>
      </c>
      <c r="L6" s="125"/>
      <c r="M6" s="116" t="s">
        <v>84</v>
      </c>
      <c r="N6" s="116"/>
      <c r="O6" s="116"/>
      <c r="P6" s="116" t="s">
        <v>78</v>
      </c>
      <c r="Q6" s="25"/>
      <c r="R6" s="25"/>
    </row>
    <row r="7" spans="1:18" s="26" customFormat="1" ht="51.75" customHeight="1">
      <c r="A7" s="124"/>
      <c r="B7" s="116" t="s">
        <v>80</v>
      </c>
      <c r="C7" s="116" t="s">
        <v>85</v>
      </c>
      <c r="D7" s="116"/>
      <c r="E7" s="116"/>
      <c r="F7" s="125"/>
      <c r="G7" s="126"/>
      <c r="H7" s="116"/>
      <c r="I7" s="116"/>
      <c r="J7" s="125"/>
      <c r="K7" s="125"/>
      <c r="L7" s="125"/>
      <c r="M7" s="116"/>
      <c r="N7" s="116"/>
      <c r="O7" s="116"/>
      <c r="P7" s="116"/>
      <c r="Q7" s="25"/>
      <c r="R7" s="25"/>
    </row>
    <row r="8" spans="1:18" s="26" customFormat="1" ht="56.25" customHeight="1">
      <c r="A8" s="124"/>
      <c r="B8" s="116"/>
      <c r="C8" s="116" t="s">
        <v>18</v>
      </c>
      <c r="D8" s="116" t="s">
        <v>19</v>
      </c>
      <c r="E8" s="116"/>
      <c r="F8" s="125"/>
      <c r="G8" s="126"/>
      <c r="H8" s="116"/>
      <c r="I8" s="116"/>
      <c r="J8" s="125"/>
      <c r="K8" s="125"/>
      <c r="L8" s="125"/>
      <c r="M8" s="116"/>
      <c r="N8" s="116"/>
      <c r="O8" s="116"/>
      <c r="P8" s="116"/>
      <c r="Q8" s="25"/>
      <c r="R8" s="25"/>
    </row>
    <row r="9" spans="1:18" s="26" customFormat="1" ht="114" customHeight="1">
      <c r="A9" s="124"/>
      <c r="B9" s="116"/>
      <c r="C9" s="116"/>
      <c r="D9" s="108" t="s">
        <v>16</v>
      </c>
      <c r="E9" s="108" t="s">
        <v>17</v>
      </c>
      <c r="F9" s="125"/>
      <c r="G9" s="126"/>
      <c r="H9" s="116"/>
      <c r="I9" s="116"/>
      <c r="J9" s="125"/>
      <c r="K9" s="109" t="s">
        <v>7</v>
      </c>
      <c r="L9" s="109" t="s">
        <v>6</v>
      </c>
      <c r="M9" s="107" t="s">
        <v>9</v>
      </c>
      <c r="N9" s="107" t="s">
        <v>8</v>
      </c>
      <c r="O9" s="108" t="s">
        <v>11</v>
      </c>
      <c r="P9" s="116"/>
    </row>
    <row r="10" spans="1:18" s="27" customFormat="1" ht="13.5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</row>
    <row r="11" spans="1:18" s="74" customFormat="1" ht="15" customHeight="1">
      <c r="A11" s="121" t="s">
        <v>10</v>
      </c>
      <c r="B11" s="122"/>
      <c r="C11" s="122"/>
      <c r="D11" s="122"/>
      <c r="E11" s="122"/>
      <c r="F11" s="123"/>
      <c r="G11" s="83"/>
      <c r="H11" s="84"/>
      <c r="I11" s="84"/>
      <c r="J11" s="84"/>
      <c r="K11" s="84"/>
      <c r="L11" s="85"/>
      <c r="M11" s="85"/>
      <c r="N11" s="85"/>
      <c r="O11" s="85"/>
      <c r="P11" s="85"/>
    </row>
    <row r="12" spans="1:18" s="27" customFormat="1" ht="13.5" customHeight="1">
      <c r="A12" s="11">
        <v>1</v>
      </c>
      <c r="B12" s="11"/>
      <c r="C12" s="11"/>
      <c r="D12" s="11"/>
      <c r="E12" s="11"/>
      <c r="F12" s="11"/>
      <c r="G12" s="4"/>
      <c r="H12" s="2"/>
      <c r="I12" s="2"/>
      <c r="J12" s="2"/>
      <c r="K12" s="23"/>
      <c r="L12" s="2"/>
      <c r="M12" s="11"/>
      <c r="N12" s="11"/>
      <c r="O12" s="11"/>
      <c r="P12" s="11"/>
    </row>
    <row r="13" spans="1:18" s="27" customFormat="1" ht="13.5" customHeight="1">
      <c r="A13" s="11">
        <f t="shared" ref="A13:A20" si="0">+A12+1</f>
        <v>2</v>
      </c>
      <c r="B13" s="11"/>
      <c r="C13" s="11"/>
      <c r="D13" s="11"/>
      <c r="E13" s="11"/>
      <c r="F13" s="11"/>
      <c r="G13" s="4"/>
      <c r="H13" s="2"/>
      <c r="I13" s="2"/>
      <c r="J13" s="2"/>
      <c r="K13" s="23"/>
      <c r="L13" s="2"/>
      <c r="M13" s="11"/>
      <c r="N13" s="11"/>
      <c r="O13" s="11"/>
      <c r="P13" s="11"/>
    </row>
    <row r="14" spans="1:18" s="27" customFormat="1" ht="13.5" customHeight="1">
      <c r="A14" s="11">
        <f t="shared" si="0"/>
        <v>3</v>
      </c>
      <c r="B14" s="11"/>
      <c r="C14" s="11"/>
      <c r="D14" s="11"/>
      <c r="E14" s="11"/>
      <c r="F14" s="11"/>
      <c r="G14" s="4"/>
      <c r="H14" s="2"/>
      <c r="I14" s="2"/>
      <c r="J14" s="2"/>
      <c r="K14" s="23"/>
      <c r="L14" s="2"/>
      <c r="M14" s="11"/>
      <c r="N14" s="11"/>
      <c r="O14" s="11"/>
      <c r="P14" s="11"/>
    </row>
    <row r="15" spans="1:18" s="27" customFormat="1" ht="13.5" customHeight="1">
      <c r="A15" s="11">
        <f t="shared" si="0"/>
        <v>4</v>
      </c>
      <c r="B15" s="11"/>
      <c r="C15" s="11"/>
      <c r="D15" s="11"/>
      <c r="E15" s="11"/>
      <c r="F15" s="11"/>
      <c r="G15" s="4"/>
      <c r="H15" s="2"/>
      <c r="I15" s="2"/>
      <c r="J15" s="2"/>
      <c r="K15" s="23"/>
      <c r="L15" s="2"/>
      <c r="M15" s="11"/>
      <c r="N15" s="11"/>
      <c r="O15" s="11"/>
      <c r="P15" s="11"/>
    </row>
    <row r="16" spans="1:18" s="27" customFormat="1" ht="13.5" customHeight="1" outlineLevel="1">
      <c r="A16" s="11">
        <f t="shared" si="0"/>
        <v>5</v>
      </c>
      <c r="B16" s="11"/>
      <c r="C16" s="11"/>
      <c r="D16" s="11"/>
      <c r="E16" s="11"/>
      <c r="F16" s="11"/>
      <c r="G16" s="4"/>
      <c r="H16" s="2"/>
      <c r="I16" s="2"/>
      <c r="J16" s="2"/>
      <c r="K16" s="23"/>
      <c r="L16" s="2"/>
      <c r="M16" s="11"/>
      <c r="N16" s="11"/>
      <c r="O16" s="11"/>
      <c r="P16" s="11"/>
    </row>
    <row r="17" spans="1:16" s="27" customFormat="1" ht="13.5" customHeight="1" outlineLevel="1">
      <c r="A17" s="11">
        <f t="shared" si="0"/>
        <v>6</v>
      </c>
      <c r="B17" s="11"/>
      <c r="C17" s="11"/>
      <c r="D17" s="11"/>
      <c r="E17" s="11"/>
      <c r="F17" s="11"/>
      <c r="G17" s="4"/>
      <c r="H17" s="2"/>
      <c r="I17" s="2"/>
      <c r="J17" s="2"/>
      <c r="K17" s="23"/>
      <c r="L17" s="2"/>
      <c r="M17" s="11"/>
      <c r="N17" s="11"/>
      <c r="O17" s="11"/>
      <c r="P17" s="11"/>
    </row>
    <row r="18" spans="1:16" s="27" customFormat="1" ht="13.5" customHeight="1" outlineLevel="1">
      <c r="A18" s="11">
        <f t="shared" si="0"/>
        <v>7</v>
      </c>
      <c r="B18" s="11"/>
      <c r="C18" s="11"/>
      <c r="D18" s="11"/>
      <c r="E18" s="11"/>
      <c r="F18" s="11"/>
      <c r="G18" s="4"/>
      <c r="H18" s="2"/>
      <c r="I18" s="2"/>
      <c r="J18" s="2"/>
      <c r="K18" s="23"/>
      <c r="L18" s="2"/>
      <c r="M18" s="11"/>
      <c r="N18" s="11"/>
      <c r="O18" s="11"/>
      <c r="P18" s="11"/>
    </row>
    <row r="19" spans="1:16" s="27" customFormat="1" ht="13.5" customHeight="1" outlineLevel="1">
      <c r="A19" s="11">
        <f t="shared" si="0"/>
        <v>8</v>
      </c>
      <c r="B19" s="11"/>
      <c r="C19" s="11"/>
      <c r="D19" s="11"/>
      <c r="E19" s="11"/>
      <c r="F19" s="11"/>
      <c r="G19" s="4"/>
      <c r="H19" s="2"/>
      <c r="I19" s="2"/>
      <c r="J19" s="2"/>
      <c r="K19" s="23"/>
      <c r="L19" s="2"/>
      <c r="M19" s="11"/>
      <c r="N19" s="11"/>
      <c r="O19" s="11"/>
      <c r="P19" s="11"/>
    </row>
    <row r="20" spans="1:16" s="27" customFormat="1" ht="13.5" customHeight="1" outlineLevel="1">
      <c r="A20" s="11">
        <f t="shared" si="0"/>
        <v>9</v>
      </c>
      <c r="B20" s="11"/>
      <c r="C20" s="11"/>
      <c r="D20" s="11"/>
      <c r="E20" s="11"/>
      <c r="F20" s="11"/>
      <c r="G20" s="4"/>
      <c r="H20" s="2"/>
      <c r="I20" s="2"/>
      <c r="J20" s="2"/>
      <c r="K20" s="23"/>
      <c r="L20" s="2"/>
      <c r="M20" s="11"/>
      <c r="N20" s="11"/>
      <c r="O20" s="11"/>
      <c r="P20" s="11"/>
    </row>
    <row r="21" spans="1:16" s="27" customFormat="1" ht="13.5" customHeight="1" outlineLevel="1">
      <c r="A21" s="11" t="s">
        <v>28</v>
      </c>
      <c r="B21" s="11"/>
      <c r="C21" s="11"/>
      <c r="D21" s="11"/>
      <c r="E21" s="11"/>
      <c r="F21" s="11"/>
      <c r="G21" s="4"/>
      <c r="H21" s="2"/>
      <c r="I21" s="2"/>
      <c r="J21" s="2"/>
      <c r="K21" s="23"/>
      <c r="L21" s="2"/>
      <c r="M21" s="11"/>
      <c r="N21" s="11"/>
      <c r="O21" s="11"/>
      <c r="P21" s="11"/>
    </row>
    <row r="23" spans="1:16" ht="15.75">
      <c r="B23" s="17" t="s">
        <v>30</v>
      </c>
      <c r="C23" s="17"/>
      <c r="D23" s="17"/>
      <c r="E23" s="17"/>
      <c r="F23" s="17"/>
      <c r="G23" s="18"/>
      <c r="H23" s="18"/>
    </row>
    <row r="24" spans="1:16" ht="15.75">
      <c r="B24" s="17" t="s">
        <v>31</v>
      </c>
      <c r="C24" s="17"/>
      <c r="D24" s="17"/>
      <c r="E24" s="117" t="s">
        <v>32</v>
      </c>
      <c r="F24" s="117"/>
      <c r="G24" s="18"/>
      <c r="H24" s="3" t="s">
        <v>32</v>
      </c>
    </row>
    <row r="25" spans="1:16" ht="15.75">
      <c r="B25" s="17"/>
      <c r="C25" s="17"/>
      <c r="D25" s="17"/>
      <c r="E25" s="117" t="s">
        <v>33</v>
      </c>
      <c r="F25" s="117"/>
      <c r="G25" s="17"/>
      <c r="H25" s="3" t="s">
        <v>34</v>
      </c>
    </row>
    <row r="26" spans="1:16" ht="15.75">
      <c r="B26" s="17" t="s">
        <v>35</v>
      </c>
      <c r="C26" s="17"/>
      <c r="D26" s="17"/>
      <c r="E26" s="17"/>
      <c r="F26" s="17"/>
      <c r="G26" s="21"/>
      <c r="H26" s="21"/>
    </row>
  </sheetData>
  <mergeCells count="21">
    <mergeCell ref="E24:F24"/>
    <mergeCell ref="E25:F25"/>
    <mergeCell ref="A3:P3"/>
    <mergeCell ref="A4:P4"/>
    <mergeCell ref="A5:P5"/>
    <mergeCell ref="P6:P9"/>
    <mergeCell ref="A11:F11"/>
    <mergeCell ref="A6:A9"/>
    <mergeCell ref="F6:F9"/>
    <mergeCell ref="G6:G9"/>
    <mergeCell ref="H6:H9"/>
    <mergeCell ref="I6:I9"/>
    <mergeCell ref="J6:J9"/>
    <mergeCell ref="K6:L8"/>
    <mergeCell ref="B7:B9"/>
    <mergeCell ref="N2:P2"/>
    <mergeCell ref="C8:C9"/>
    <mergeCell ref="B6:E6"/>
    <mergeCell ref="C7:E7"/>
    <mergeCell ref="D8:E8"/>
    <mergeCell ref="M6:O8"/>
  </mergeCells>
  <pageMargins left="0.87" right="0.35433070866141736" top="0.55118110236220474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6"/>
  <sheetViews>
    <sheetView view="pageBreakPreview" zoomScaleNormal="80" zoomScaleSheetLayoutView="100" workbookViewId="0">
      <pane xSplit="1" ySplit="11" topLeftCell="G12" activePane="bottomRight" state="frozen"/>
      <selection pane="topRight" activeCell="B1" sqref="B1"/>
      <selection pane="bottomLeft" activeCell="A9" sqref="A9"/>
      <selection pane="bottomRight" activeCell="I14" sqref="I14"/>
    </sheetView>
  </sheetViews>
  <sheetFormatPr defaultColWidth="9.140625" defaultRowHeight="15.75"/>
  <cols>
    <col min="1" max="1" width="7.140625" style="20" customWidth="1"/>
    <col min="2" max="2" width="18.28515625" style="20" customWidth="1"/>
    <col min="3" max="3" width="14.85546875" style="20" customWidth="1"/>
    <col min="4" max="4" width="17.28515625" style="20" customWidth="1"/>
    <col min="5" max="5" width="18.28515625" style="20" customWidth="1"/>
    <col min="6" max="6" width="36.7109375" style="20" customWidth="1"/>
    <col min="7" max="7" width="23.7109375" style="20" customWidth="1"/>
    <col min="8" max="8" width="18.140625" style="20" customWidth="1"/>
    <col min="9" max="9" width="15.28515625" style="20" customWidth="1"/>
    <col min="10" max="10" width="15" style="20" customWidth="1"/>
    <col min="11" max="11" width="10.28515625" style="20" customWidth="1"/>
    <col min="12" max="12" width="13" style="20" customWidth="1"/>
    <col min="13" max="13" width="10.85546875" style="20" customWidth="1"/>
    <col min="14" max="14" width="20.140625" style="20" customWidth="1"/>
    <col min="15" max="15" width="21.7109375" style="20" customWidth="1"/>
    <col min="16" max="16" width="19.140625" style="20" customWidth="1"/>
    <col min="17" max="16384" width="9.140625" style="20"/>
  </cols>
  <sheetData>
    <row r="1" spans="1:16">
      <c r="N1" s="8" t="s">
        <v>61</v>
      </c>
      <c r="O1" s="9"/>
      <c r="P1" s="9"/>
    </row>
    <row r="2" spans="1:16" ht="37.5" customHeight="1">
      <c r="N2" s="115" t="s">
        <v>60</v>
      </c>
      <c r="O2" s="115"/>
      <c r="P2" s="115"/>
    </row>
    <row r="3" spans="1:16" s="10" customFormat="1" ht="49.5" customHeight="1">
      <c r="A3" s="129" t="s">
        <v>75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6" s="10" customFormat="1" ht="28.5" customHeight="1">
      <c r="A4" s="119" t="s">
        <v>12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s="10" customFormat="1" ht="15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 s="10" customFormat="1" ht="15" customHeight="1">
      <c r="A6" s="124" t="s">
        <v>1</v>
      </c>
      <c r="B6" s="116" t="s">
        <v>86</v>
      </c>
      <c r="C6" s="116"/>
      <c r="D6" s="116"/>
      <c r="E6" s="116"/>
      <c r="F6" s="125" t="s">
        <v>91</v>
      </c>
      <c r="G6" s="126" t="s">
        <v>82</v>
      </c>
      <c r="H6" s="127" t="s">
        <v>92</v>
      </c>
      <c r="I6" s="125" t="s">
        <v>93</v>
      </c>
      <c r="J6" s="125"/>
      <c r="K6" s="116" t="s">
        <v>94</v>
      </c>
      <c r="L6" s="116"/>
      <c r="M6" s="116"/>
      <c r="N6" s="128" t="s">
        <v>95</v>
      </c>
      <c r="O6" s="128" t="s">
        <v>96</v>
      </c>
      <c r="P6" s="116" t="s">
        <v>97</v>
      </c>
    </row>
    <row r="7" spans="1:16" s="10" customFormat="1" ht="52.5" customHeight="1">
      <c r="A7" s="124"/>
      <c r="B7" s="116" t="s">
        <v>80</v>
      </c>
      <c r="C7" s="116" t="s">
        <v>85</v>
      </c>
      <c r="D7" s="116"/>
      <c r="E7" s="116"/>
      <c r="F7" s="125"/>
      <c r="G7" s="126"/>
      <c r="H7" s="127"/>
      <c r="I7" s="125"/>
      <c r="J7" s="125"/>
      <c r="K7" s="116"/>
      <c r="L7" s="116"/>
      <c r="M7" s="116"/>
      <c r="N7" s="128"/>
      <c r="O7" s="128"/>
      <c r="P7" s="116"/>
    </row>
    <row r="8" spans="1:16" s="10" customFormat="1" ht="45.75" customHeight="1">
      <c r="A8" s="124"/>
      <c r="B8" s="116"/>
      <c r="C8" s="116" t="s">
        <v>87</v>
      </c>
      <c r="D8" s="116" t="s">
        <v>88</v>
      </c>
      <c r="E8" s="116"/>
      <c r="F8" s="125"/>
      <c r="G8" s="126"/>
      <c r="H8" s="127"/>
      <c r="I8" s="125"/>
      <c r="J8" s="125"/>
      <c r="K8" s="116"/>
      <c r="L8" s="116"/>
      <c r="M8" s="116"/>
      <c r="N8" s="128"/>
      <c r="O8" s="128"/>
      <c r="P8" s="116"/>
    </row>
    <row r="9" spans="1:16" s="10" customFormat="1" ht="78.75" customHeight="1">
      <c r="A9" s="124"/>
      <c r="B9" s="116"/>
      <c r="C9" s="116"/>
      <c r="D9" s="108" t="s">
        <v>89</v>
      </c>
      <c r="E9" s="108" t="s">
        <v>90</v>
      </c>
      <c r="F9" s="125"/>
      <c r="G9" s="126"/>
      <c r="H9" s="127"/>
      <c r="I9" s="109" t="s">
        <v>7</v>
      </c>
      <c r="J9" s="109" t="s">
        <v>6</v>
      </c>
      <c r="K9" s="107" t="s">
        <v>9</v>
      </c>
      <c r="L9" s="107" t="s">
        <v>8</v>
      </c>
      <c r="M9" s="108" t="s">
        <v>11</v>
      </c>
      <c r="N9" s="128"/>
      <c r="O9" s="128"/>
      <c r="P9" s="116"/>
    </row>
    <row r="10" spans="1:16" s="12" customFormat="1" ht="13.5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</row>
    <row r="11" spans="1:16" s="75" customFormat="1" ht="15" customHeight="1">
      <c r="A11" s="121" t="s">
        <v>10</v>
      </c>
      <c r="B11" s="122"/>
      <c r="C11" s="122"/>
      <c r="D11" s="122"/>
      <c r="E11" s="123"/>
      <c r="F11" s="86"/>
      <c r="G11" s="83"/>
      <c r="H11" s="84"/>
      <c r="I11" s="85"/>
      <c r="J11" s="84"/>
      <c r="K11" s="84"/>
      <c r="L11" s="84"/>
      <c r="M11" s="84"/>
      <c r="N11" s="83"/>
      <c r="O11" s="83"/>
      <c r="P11" s="83"/>
    </row>
    <row r="12" spans="1:16" s="12" customFormat="1" ht="13.5" customHeight="1">
      <c r="A12" s="11">
        <v>1</v>
      </c>
      <c r="B12" s="11"/>
      <c r="C12" s="11"/>
      <c r="D12" s="11"/>
      <c r="E12" s="14"/>
      <c r="F12" s="11"/>
      <c r="G12" s="4"/>
      <c r="H12" s="2"/>
      <c r="I12" s="23"/>
      <c r="J12" s="2"/>
      <c r="K12" s="11"/>
      <c r="L12" s="11"/>
      <c r="M12" s="11"/>
      <c r="N12" s="4"/>
      <c r="O12" s="4"/>
      <c r="P12" s="4"/>
    </row>
    <row r="13" spans="1:16" s="12" customFormat="1" ht="13.5" customHeight="1">
      <c r="A13" s="11">
        <v>2</v>
      </c>
      <c r="B13" s="11"/>
      <c r="C13" s="11"/>
      <c r="D13" s="11"/>
      <c r="E13" s="14"/>
      <c r="F13" s="11"/>
      <c r="G13" s="4"/>
      <c r="H13" s="2"/>
      <c r="I13" s="23"/>
      <c r="J13" s="2"/>
      <c r="K13" s="11"/>
      <c r="L13" s="11"/>
      <c r="M13" s="11"/>
      <c r="N13" s="4"/>
      <c r="O13" s="4"/>
      <c r="P13" s="4"/>
    </row>
    <row r="14" spans="1:16" s="12" customFormat="1" ht="13.5" customHeight="1">
      <c r="A14" s="11">
        <v>3</v>
      </c>
      <c r="B14" s="11"/>
      <c r="C14" s="11"/>
      <c r="D14" s="11"/>
      <c r="E14" s="14"/>
      <c r="F14" s="11"/>
      <c r="G14" s="4"/>
      <c r="H14" s="2"/>
      <c r="I14" s="23"/>
      <c r="J14" s="2"/>
      <c r="K14" s="11"/>
      <c r="L14" s="11"/>
      <c r="M14" s="11"/>
      <c r="N14" s="4"/>
      <c r="O14" s="4"/>
      <c r="P14" s="4"/>
    </row>
    <row r="15" spans="1:16" s="12" customFormat="1" ht="13.5" customHeight="1">
      <c r="A15" s="11">
        <v>4</v>
      </c>
      <c r="B15" s="11"/>
      <c r="C15" s="11"/>
      <c r="D15" s="11"/>
      <c r="E15" s="14"/>
      <c r="F15" s="11"/>
      <c r="G15" s="4"/>
      <c r="H15" s="2"/>
      <c r="I15" s="23"/>
      <c r="J15" s="2"/>
      <c r="K15" s="11"/>
      <c r="L15" s="11"/>
      <c r="M15" s="11"/>
      <c r="N15" s="4"/>
      <c r="O15" s="4"/>
      <c r="P15" s="4"/>
    </row>
    <row r="16" spans="1:16" s="12" customFormat="1" ht="13.5" customHeight="1">
      <c r="A16" s="11">
        <v>5</v>
      </c>
      <c r="B16" s="11"/>
      <c r="C16" s="11"/>
      <c r="D16" s="11"/>
      <c r="E16" s="14"/>
      <c r="F16" s="11"/>
      <c r="G16" s="4"/>
      <c r="H16" s="2"/>
      <c r="I16" s="23"/>
      <c r="J16" s="2"/>
      <c r="K16" s="11"/>
      <c r="L16" s="11"/>
      <c r="M16" s="11"/>
      <c r="N16" s="4"/>
      <c r="O16" s="4"/>
      <c r="P16" s="4"/>
    </row>
    <row r="17" spans="1:16" s="12" customFormat="1" ht="13.5" customHeight="1">
      <c r="A17" s="11">
        <v>6</v>
      </c>
      <c r="B17" s="11"/>
      <c r="C17" s="11"/>
      <c r="D17" s="11"/>
      <c r="E17" s="11"/>
      <c r="F17" s="11"/>
      <c r="G17" s="4"/>
      <c r="H17" s="2"/>
      <c r="I17" s="23"/>
      <c r="J17" s="2"/>
      <c r="K17" s="11"/>
      <c r="L17" s="11"/>
      <c r="M17" s="11"/>
      <c r="N17" s="4"/>
      <c r="O17" s="4"/>
      <c r="P17" s="4"/>
    </row>
    <row r="18" spans="1:16">
      <c r="A18" s="11">
        <v>7</v>
      </c>
      <c r="B18" s="11"/>
      <c r="C18" s="11"/>
      <c r="D18" s="11"/>
      <c r="E18" s="11"/>
      <c r="F18" s="11"/>
      <c r="G18" s="4"/>
      <c r="H18" s="2"/>
      <c r="I18" s="23"/>
      <c r="J18" s="2"/>
      <c r="K18" s="11"/>
      <c r="L18" s="11"/>
      <c r="M18" s="11"/>
      <c r="N18" s="4"/>
      <c r="O18" s="4"/>
      <c r="P18" s="4"/>
    </row>
    <row r="19" spans="1:16">
      <c r="A19" s="11">
        <v>8</v>
      </c>
      <c r="B19" s="11"/>
      <c r="C19" s="11"/>
      <c r="D19" s="11"/>
      <c r="E19" s="11"/>
      <c r="F19" s="11"/>
      <c r="G19" s="4"/>
      <c r="H19" s="2"/>
      <c r="I19" s="23"/>
      <c r="J19" s="2"/>
      <c r="K19" s="11"/>
      <c r="L19" s="11"/>
      <c r="M19" s="11"/>
      <c r="N19" s="4"/>
      <c r="O19" s="4"/>
      <c r="P19" s="4"/>
    </row>
    <row r="20" spans="1:16">
      <c r="A20" s="11">
        <v>9</v>
      </c>
      <c r="B20" s="11"/>
      <c r="C20" s="11"/>
      <c r="D20" s="11"/>
      <c r="E20" s="11"/>
      <c r="F20" s="11"/>
      <c r="G20" s="4"/>
      <c r="H20" s="2"/>
      <c r="I20" s="23"/>
      <c r="J20" s="2"/>
      <c r="K20" s="11"/>
      <c r="L20" s="11"/>
      <c r="M20" s="11"/>
      <c r="N20" s="4"/>
      <c r="O20" s="4"/>
      <c r="P20" s="4"/>
    </row>
    <row r="21" spans="1:16">
      <c r="A21" s="11" t="s">
        <v>28</v>
      </c>
      <c r="B21" s="11"/>
      <c r="C21" s="11"/>
      <c r="D21" s="11"/>
      <c r="E21" s="11"/>
      <c r="F21" s="11"/>
      <c r="G21" s="4"/>
      <c r="H21" s="2"/>
      <c r="I21" s="23"/>
      <c r="J21" s="2"/>
      <c r="K21" s="11"/>
      <c r="L21" s="11"/>
      <c r="M21" s="11"/>
      <c r="N21" s="4"/>
      <c r="O21" s="4"/>
      <c r="P21" s="4"/>
    </row>
    <row r="23" spans="1:16">
      <c r="B23" s="17" t="s">
        <v>30</v>
      </c>
      <c r="C23" s="17"/>
      <c r="D23" s="17"/>
      <c r="E23" s="17"/>
      <c r="F23" s="17"/>
      <c r="G23" s="18"/>
      <c r="H23" s="18"/>
      <c r="I23" s="19"/>
    </row>
    <row r="24" spans="1:16">
      <c r="B24" s="17" t="s">
        <v>31</v>
      </c>
      <c r="C24" s="17"/>
      <c r="D24" s="17"/>
      <c r="E24" s="117" t="s">
        <v>32</v>
      </c>
      <c r="F24" s="117"/>
      <c r="G24" s="18"/>
      <c r="H24" s="3" t="s">
        <v>32</v>
      </c>
      <c r="I24" s="19"/>
    </row>
    <row r="25" spans="1:16">
      <c r="B25" s="17"/>
      <c r="C25" s="17"/>
      <c r="D25" s="17"/>
      <c r="E25" s="117" t="s">
        <v>33</v>
      </c>
      <c r="F25" s="117"/>
      <c r="G25" s="17"/>
      <c r="H25" s="3" t="s">
        <v>34</v>
      </c>
      <c r="I25" s="19"/>
    </row>
    <row r="26" spans="1:16">
      <c r="B26" s="17" t="s">
        <v>35</v>
      </c>
      <c r="C26" s="17"/>
      <c r="D26" s="17"/>
      <c r="E26" s="17"/>
      <c r="F26" s="17"/>
      <c r="G26" s="21"/>
      <c r="H26" s="21"/>
      <c r="I26" s="19"/>
    </row>
  </sheetData>
  <mergeCells count="21">
    <mergeCell ref="N2:P2"/>
    <mergeCell ref="E24:F24"/>
    <mergeCell ref="E25:F25"/>
    <mergeCell ref="A11:E11"/>
    <mergeCell ref="O6:O9"/>
    <mergeCell ref="C8:C9"/>
    <mergeCell ref="D8:E8"/>
    <mergeCell ref="I6:J8"/>
    <mergeCell ref="K6:M8"/>
    <mergeCell ref="A6:A9"/>
    <mergeCell ref="N6:N9"/>
    <mergeCell ref="F6:F9"/>
    <mergeCell ref="G6:G9"/>
    <mergeCell ref="C7:E7"/>
    <mergeCell ref="P6:P9"/>
    <mergeCell ref="A3:P3"/>
    <mergeCell ref="A4:P4"/>
    <mergeCell ref="A5:P5"/>
    <mergeCell ref="H6:H9"/>
    <mergeCell ref="B6:E6"/>
    <mergeCell ref="B7:B9"/>
  </mergeCells>
  <pageMargins left="0.87" right="0.35433070866141736" top="0.55118110236220474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98F3-3BF2-4A76-AAC8-B03AED210CA2}">
  <sheetPr>
    <pageSetUpPr fitToPage="1"/>
  </sheetPr>
  <dimension ref="A1:AA27"/>
  <sheetViews>
    <sheetView view="pageBreakPreview" topLeftCell="G1" zoomScale="82" zoomScaleNormal="145" zoomScaleSheetLayoutView="82" workbookViewId="0">
      <pane ySplit="11" topLeftCell="A12" activePane="bottomLeft" state="frozen"/>
      <selection pane="bottomLeft" activeCell="L13" sqref="L13"/>
    </sheetView>
  </sheetViews>
  <sheetFormatPr defaultColWidth="9.140625" defaultRowHeight="15.75" outlineLevelRow="1"/>
  <cols>
    <col min="1" max="1" width="7" style="20" customWidth="1"/>
    <col min="2" max="2" width="15.7109375" style="20" customWidth="1"/>
    <col min="3" max="3" width="16.42578125" style="20" customWidth="1"/>
    <col min="4" max="4" width="19.7109375" style="20" customWidth="1"/>
    <col min="5" max="5" width="17.85546875" style="20" customWidth="1"/>
    <col min="6" max="6" width="20.85546875" style="20" customWidth="1"/>
    <col min="7" max="7" width="7.5703125" style="20" customWidth="1"/>
    <col min="8" max="8" width="9.42578125" style="20" customWidth="1"/>
    <col min="9" max="9" width="10" style="20" customWidth="1"/>
    <col min="10" max="10" width="36.28515625" style="20" customWidth="1"/>
    <col min="11" max="11" width="18.7109375" style="20" customWidth="1"/>
    <col min="12" max="12" width="14.28515625" style="20" customWidth="1"/>
    <col min="13" max="13" width="11.28515625" style="20" customWidth="1"/>
    <col min="14" max="14" width="19.42578125" style="20" customWidth="1"/>
    <col min="15" max="15" width="15.85546875" style="20" customWidth="1"/>
    <col min="16" max="16" width="13" style="20" customWidth="1"/>
    <col min="17" max="18" width="10" style="20" customWidth="1"/>
    <col min="19" max="19" width="11.5703125" style="20" customWidth="1"/>
    <col min="20" max="20" width="15.140625" style="20" customWidth="1"/>
    <col min="21" max="21" width="14.42578125" style="20" customWidth="1"/>
    <col min="22" max="22" width="14.5703125" style="20" customWidth="1"/>
    <col min="23" max="23" width="12.28515625" style="20" customWidth="1"/>
    <col min="24" max="24" width="11.42578125" style="20" customWidth="1"/>
    <col min="25" max="25" width="12.5703125" style="9" customWidth="1"/>
    <col min="26" max="26" width="14.42578125" style="9" customWidth="1"/>
    <col min="27" max="27" width="16.5703125" style="9" customWidth="1"/>
    <col min="28" max="16384" width="9.140625" style="20"/>
  </cols>
  <sheetData>
    <row r="1" spans="1:27">
      <c r="Y1" s="8" t="s">
        <v>62</v>
      </c>
    </row>
    <row r="2" spans="1:27" ht="73.5" customHeight="1">
      <c r="K2" s="102"/>
      <c r="Y2" s="115" t="s">
        <v>60</v>
      </c>
      <c r="Z2" s="115"/>
      <c r="AA2" s="115"/>
    </row>
    <row r="3" spans="1:27" s="10" customFormat="1" ht="17.25" customHeight="1">
      <c r="A3" s="118" t="s">
        <v>74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</row>
    <row r="4" spans="1:27" s="10" customFormat="1" ht="22.5" customHeight="1">
      <c r="A4" s="119" t="s">
        <v>12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</row>
    <row r="5" spans="1:27" s="10" customFormat="1" ht="12.75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</row>
    <row r="6" spans="1:27" s="10" customFormat="1" ht="16.5" customHeight="1">
      <c r="A6" s="124" t="s">
        <v>1</v>
      </c>
      <c r="B6" s="116" t="s">
        <v>86</v>
      </c>
      <c r="C6" s="116"/>
      <c r="D6" s="116"/>
      <c r="E6" s="116"/>
      <c r="F6" s="116"/>
      <c r="G6" s="116" t="s">
        <v>106</v>
      </c>
      <c r="H6" s="116"/>
      <c r="I6" s="116"/>
      <c r="J6" s="125" t="s">
        <v>81</v>
      </c>
      <c r="K6" s="126" t="s">
        <v>82</v>
      </c>
      <c r="L6" s="126" t="s">
        <v>105</v>
      </c>
      <c r="M6" s="125" t="s">
        <v>104</v>
      </c>
      <c r="N6" s="128" t="s">
        <v>103</v>
      </c>
      <c r="O6" s="125" t="s">
        <v>102</v>
      </c>
      <c r="P6" s="125"/>
      <c r="Q6" s="116" t="s">
        <v>101</v>
      </c>
      <c r="R6" s="116"/>
      <c r="S6" s="116"/>
      <c r="T6" s="125" t="s">
        <v>100</v>
      </c>
      <c r="U6" s="125" t="s">
        <v>23</v>
      </c>
      <c r="V6" s="125"/>
      <c r="W6" s="116" t="s">
        <v>29</v>
      </c>
      <c r="X6" s="116"/>
      <c r="Y6" s="116"/>
      <c r="Z6" s="125" t="s">
        <v>98</v>
      </c>
      <c r="AA6" s="116" t="s">
        <v>99</v>
      </c>
    </row>
    <row r="7" spans="1:27" s="10" customFormat="1" ht="21.75" customHeight="1">
      <c r="A7" s="124"/>
      <c r="B7" s="116" t="s">
        <v>80</v>
      </c>
      <c r="C7" s="116" t="s">
        <v>22</v>
      </c>
      <c r="D7" s="116"/>
      <c r="E7" s="116"/>
      <c r="F7" s="116"/>
      <c r="G7" s="116"/>
      <c r="H7" s="116"/>
      <c r="I7" s="116"/>
      <c r="J7" s="125"/>
      <c r="K7" s="126"/>
      <c r="L7" s="126"/>
      <c r="M7" s="125"/>
      <c r="N7" s="128"/>
      <c r="O7" s="125"/>
      <c r="P7" s="125"/>
      <c r="Q7" s="116"/>
      <c r="R7" s="116"/>
      <c r="S7" s="116"/>
      <c r="T7" s="125"/>
      <c r="U7" s="125"/>
      <c r="V7" s="125"/>
      <c r="W7" s="116"/>
      <c r="X7" s="116"/>
      <c r="Y7" s="116"/>
      <c r="Z7" s="125"/>
      <c r="AA7" s="116"/>
    </row>
    <row r="8" spans="1:27" s="10" customFormat="1" ht="30" customHeight="1">
      <c r="A8" s="124"/>
      <c r="B8" s="116"/>
      <c r="C8" s="116" t="s">
        <v>26</v>
      </c>
      <c r="D8" s="116" t="s">
        <v>21</v>
      </c>
      <c r="E8" s="116"/>
      <c r="F8" s="116"/>
      <c r="G8" s="116"/>
      <c r="H8" s="116"/>
      <c r="I8" s="116"/>
      <c r="J8" s="125"/>
      <c r="K8" s="126"/>
      <c r="L8" s="126"/>
      <c r="M8" s="125"/>
      <c r="N8" s="128"/>
      <c r="O8" s="125"/>
      <c r="P8" s="125"/>
      <c r="Q8" s="116"/>
      <c r="R8" s="116"/>
      <c r="S8" s="116"/>
      <c r="T8" s="125"/>
      <c r="U8" s="125"/>
      <c r="V8" s="125"/>
      <c r="W8" s="116"/>
      <c r="X8" s="116"/>
      <c r="Y8" s="116"/>
      <c r="Z8" s="125"/>
      <c r="AA8" s="116"/>
    </row>
    <row r="9" spans="1:27" s="10" customFormat="1" ht="168" customHeight="1">
      <c r="A9" s="124"/>
      <c r="B9" s="116"/>
      <c r="C9" s="116"/>
      <c r="D9" s="106" t="s">
        <v>25</v>
      </c>
      <c r="E9" s="108" t="s">
        <v>20</v>
      </c>
      <c r="F9" s="108" t="s">
        <v>107</v>
      </c>
      <c r="G9" s="107" t="s">
        <v>9</v>
      </c>
      <c r="H9" s="107" t="s">
        <v>8</v>
      </c>
      <c r="I9" s="108" t="s">
        <v>11</v>
      </c>
      <c r="J9" s="125"/>
      <c r="K9" s="126"/>
      <c r="L9" s="126"/>
      <c r="M9" s="125"/>
      <c r="N9" s="128"/>
      <c r="O9" s="109" t="s">
        <v>7</v>
      </c>
      <c r="P9" s="109" t="s">
        <v>6</v>
      </c>
      <c r="Q9" s="107" t="s">
        <v>9</v>
      </c>
      <c r="R9" s="107" t="s">
        <v>8</v>
      </c>
      <c r="S9" s="108" t="s">
        <v>11</v>
      </c>
      <c r="T9" s="125"/>
      <c r="U9" s="109" t="s">
        <v>7</v>
      </c>
      <c r="V9" s="109" t="s">
        <v>6</v>
      </c>
      <c r="W9" s="107" t="s">
        <v>9</v>
      </c>
      <c r="X9" s="107" t="s">
        <v>8</v>
      </c>
      <c r="Y9" s="108" t="s">
        <v>11</v>
      </c>
      <c r="Z9" s="125"/>
      <c r="AA9" s="116"/>
    </row>
    <row r="10" spans="1:27" s="12" customFormat="1" ht="13.5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7" s="75" customFormat="1" ht="15" customHeight="1">
      <c r="A11" s="121" t="s">
        <v>10</v>
      </c>
      <c r="B11" s="122"/>
      <c r="C11" s="122"/>
      <c r="D11" s="122"/>
      <c r="E11" s="122"/>
      <c r="F11" s="122"/>
      <c r="G11" s="122"/>
      <c r="H11" s="122"/>
      <c r="I11" s="122"/>
      <c r="J11" s="12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4"/>
      <c r="V11" s="85"/>
      <c r="W11" s="85"/>
      <c r="X11" s="85"/>
      <c r="Y11" s="85"/>
      <c r="Z11" s="83"/>
      <c r="AA11" s="85"/>
    </row>
    <row r="12" spans="1:27" s="12" customFormat="1" ht="13.5" customHeight="1">
      <c r="A12" s="11">
        <v>1</v>
      </c>
      <c r="B12" s="11"/>
      <c r="C12" s="11"/>
      <c r="D12" s="11"/>
      <c r="E12" s="14"/>
      <c r="F12" s="11"/>
      <c r="G12" s="2"/>
      <c r="H12" s="11"/>
      <c r="I12" s="11"/>
      <c r="J12" s="11"/>
      <c r="K12" s="4"/>
      <c r="L12" s="4"/>
      <c r="M12" s="4"/>
      <c r="N12" s="4"/>
      <c r="O12" s="14"/>
      <c r="P12" s="4"/>
      <c r="Q12" s="11"/>
      <c r="R12" s="11"/>
      <c r="S12" s="11"/>
      <c r="T12" s="4"/>
      <c r="U12" s="14"/>
      <c r="V12" s="2"/>
      <c r="W12" s="11"/>
      <c r="X12" s="11"/>
      <c r="Y12" s="11"/>
      <c r="Z12" s="4"/>
      <c r="AA12" s="11"/>
    </row>
    <row r="13" spans="1:27" s="12" customFormat="1" ht="13.5" customHeight="1">
      <c r="A13" s="11">
        <v>1</v>
      </c>
      <c r="B13" s="11"/>
      <c r="C13" s="11"/>
      <c r="D13" s="11"/>
      <c r="E13" s="14"/>
      <c r="F13" s="11"/>
      <c r="G13" s="2"/>
      <c r="H13" s="11"/>
      <c r="I13" s="11"/>
      <c r="J13" s="11"/>
      <c r="K13" s="4"/>
      <c r="L13" s="4"/>
      <c r="M13" s="4"/>
      <c r="N13" s="4"/>
      <c r="O13" s="14"/>
      <c r="P13" s="4"/>
      <c r="Q13" s="11"/>
      <c r="R13" s="11"/>
      <c r="S13" s="11"/>
      <c r="T13" s="4"/>
      <c r="U13" s="14"/>
      <c r="V13" s="2"/>
      <c r="W13" s="11"/>
      <c r="X13" s="11"/>
      <c r="Y13" s="11"/>
      <c r="Z13" s="4"/>
      <c r="AA13" s="11"/>
    </row>
    <row r="14" spans="1:27" s="12" customFormat="1" ht="13.5" customHeight="1">
      <c r="A14" s="11">
        <f t="shared" ref="A14:A21" si="0">+A13+1</f>
        <v>2</v>
      </c>
      <c r="B14" s="11"/>
      <c r="C14" s="11"/>
      <c r="D14" s="11"/>
      <c r="E14" s="22"/>
      <c r="F14" s="22"/>
      <c r="G14" s="2"/>
      <c r="H14" s="11"/>
      <c r="I14" s="11"/>
      <c r="J14" s="11"/>
      <c r="K14" s="4"/>
      <c r="L14" s="4"/>
      <c r="M14" s="4"/>
      <c r="N14" s="4"/>
      <c r="O14" s="14"/>
      <c r="P14" s="4"/>
      <c r="Q14" s="11"/>
      <c r="R14" s="11"/>
      <c r="S14" s="11"/>
      <c r="T14" s="4"/>
      <c r="U14" s="23"/>
      <c r="V14" s="2"/>
      <c r="W14" s="11"/>
      <c r="X14" s="11"/>
      <c r="Y14" s="11"/>
      <c r="Z14" s="4"/>
      <c r="AA14" s="11"/>
    </row>
    <row r="15" spans="1:27" s="12" customFormat="1" ht="13.5" customHeight="1">
      <c r="A15" s="11">
        <f t="shared" si="0"/>
        <v>3</v>
      </c>
      <c r="B15" s="11"/>
      <c r="C15" s="11"/>
      <c r="D15" s="11"/>
      <c r="E15" s="11"/>
      <c r="F15" s="11"/>
      <c r="G15" s="2"/>
      <c r="H15" s="11"/>
      <c r="I15" s="11"/>
      <c r="J15" s="2"/>
      <c r="K15" s="4"/>
      <c r="L15" s="4"/>
      <c r="M15" s="4"/>
      <c r="N15" s="4"/>
      <c r="O15" s="14"/>
      <c r="P15" s="4"/>
      <c r="Q15" s="11"/>
      <c r="R15" s="11"/>
      <c r="S15" s="11"/>
      <c r="T15" s="4"/>
      <c r="U15" s="23"/>
      <c r="V15" s="2"/>
      <c r="W15" s="11"/>
      <c r="X15" s="11"/>
      <c r="Y15" s="11"/>
      <c r="Z15" s="4"/>
      <c r="AA15" s="11"/>
    </row>
    <row r="16" spans="1:27" s="12" customFormat="1" ht="13.5" customHeight="1" outlineLevel="1">
      <c r="A16" s="11">
        <f t="shared" si="0"/>
        <v>4</v>
      </c>
      <c r="B16" s="11"/>
      <c r="C16" s="11"/>
      <c r="D16" s="11"/>
      <c r="E16" s="11"/>
      <c r="F16" s="11"/>
      <c r="G16" s="2"/>
      <c r="H16" s="11"/>
      <c r="I16" s="11"/>
      <c r="J16" s="11"/>
      <c r="K16" s="4"/>
      <c r="L16" s="4"/>
      <c r="M16" s="4"/>
      <c r="N16" s="4"/>
      <c r="O16" s="14"/>
      <c r="P16" s="4"/>
      <c r="Q16" s="11"/>
      <c r="R16" s="11"/>
      <c r="S16" s="11"/>
      <c r="T16" s="4"/>
      <c r="U16" s="23"/>
      <c r="V16" s="2"/>
      <c r="W16" s="11"/>
      <c r="X16" s="11"/>
      <c r="Y16" s="11"/>
      <c r="Z16" s="4"/>
      <c r="AA16" s="11"/>
    </row>
    <row r="17" spans="1:27" s="12" customFormat="1" ht="13.5" customHeight="1" outlineLevel="1">
      <c r="A17" s="11">
        <f t="shared" si="0"/>
        <v>5</v>
      </c>
      <c r="B17" s="11"/>
      <c r="C17" s="11"/>
      <c r="D17" s="11"/>
      <c r="E17" s="11"/>
      <c r="F17" s="11"/>
      <c r="G17" s="2"/>
      <c r="H17" s="11"/>
      <c r="I17" s="11"/>
      <c r="J17" s="11"/>
      <c r="K17" s="4"/>
      <c r="L17" s="4"/>
      <c r="M17" s="4"/>
      <c r="N17" s="4"/>
      <c r="O17" s="14"/>
      <c r="P17" s="4"/>
      <c r="Q17" s="11"/>
      <c r="R17" s="11"/>
      <c r="S17" s="11"/>
      <c r="T17" s="4"/>
      <c r="U17" s="23"/>
      <c r="V17" s="2"/>
      <c r="W17" s="11"/>
      <c r="X17" s="11"/>
      <c r="Y17" s="11"/>
      <c r="Z17" s="4"/>
      <c r="AA17" s="11"/>
    </row>
    <row r="18" spans="1:27" s="12" customFormat="1" ht="13.5" customHeight="1" outlineLevel="1">
      <c r="A18" s="11">
        <f t="shared" si="0"/>
        <v>6</v>
      </c>
      <c r="B18" s="11"/>
      <c r="C18" s="11"/>
      <c r="D18" s="11"/>
      <c r="E18" s="11"/>
      <c r="F18" s="11"/>
      <c r="G18" s="2"/>
      <c r="H18" s="11"/>
      <c r="I18" s="11"/>
      <c r="J18" s="11"/>
      <c r="K18" s="4"/>
      <c r="L18" s="4"/>
      <c r="M18" s="4"/>
      <c r="N18" s="4"/>
      <c r="O18" s="4"/>
      <c r="P18" s="4"/>
      <c r="Q18" s="11"/>
      <c r="R18" s="11"/>
      <c r="S18" s="11"/>
      <c r="T18" s="4"/>
      <c r="U18" s="23"/>
      <c r="V18" s="2"/>
      <c r="W18" s="11"/>
      <c r="X18" s="11"/>
      <c r="Y18" s="11"/>
      <c r="Z18" s="4"/>
      <c r="AA18" s="11"/>
    </row>
    <row r="19" spans="1:27" s="12" customFormat="1" ht="13.5" customHeight="1" outlineLevel="1">
      <c r="A19" s="11">
        <f t="shared" si="0"/>
        <v>7</v>
      </c>
      <c r="B19" s="11"/>
      <c r="C19" s="11"/>
      <c r="D19" s="11"/>
      <c r="E19" s="11"/>
      <c r="F19" s="11"/>
      <c r="G19" s="2"/>
      <c r="H19" s="11"/>
      <c r="I19" s="11"/>
      <c r="J19" s="11"/>
      <c r="K19" s="4"/>
      <c r="L19" s="4"/>
      <c r="M19" s="4"/>
      <c r="N19" s="4"/>
      <c r="O19" s="4"/>
      <c r="P19" s="4"/>
      <c r="Q19" s="11"/>
      <c r="R19" s="11"/>
      <c r="S19" s="11"/>
      <c r="T19" s="4"/>
      <c r="U19" s="23"/>
      <c r="V19" s="2"/>
      <c r="W19" s="11"/>
      <c r="X19" s="11"/>
      <c r="Y19" s="11"/>
      <c r="Z19" s="4"/>
      <c r="AA19" s="11"/>
    </row>
    <row r="20" spans="1:27" s="12" customFormat="1" ht="13.5" customHeight="1" outlineLevel="1">
      <c r="A20" s="11">
        <f t="shared" si="0"/>
        <v>8</v>
      </c>
      <c r="B20" s="11"/>
      <c r="C20" s="11"/>
      <c r="D20" s="11"/>
      <c r="E20" s="11"/>
      <c r="F20" s="11"/>
      <c r="G20" s="2"/>
      <c r="H20" s="11"/>
      <c r="I20" s="11"/>
      <c r="J20" s="11"/>
      <c r="K20" s="4"/>
      <c r="L20" s="4"/>
      <c r="M20" s="4"/>
      <c r="N20" s="4"/>
      <c r="O20" s="4"/>
      <c r="P20" s="4"/>
      <c r="Q20" s="11"/>
      <c r="R20" s="11"/>
      <c r="S20" s="11"/>
      <c r="T20" s="4"/>
      <c r="U20" s="23"/>
      <c r="V20" s="2"/>
      <c r="W20" s="11"/>
      <c r="X20" s="11"/>
      <c r="Y20" s="11"/>
      <c r="Z20" s="4"/>
      <c r="AA20" s="11"/>
    </row>
    <row r="21" spans="1:27" s="12" customFormat="1" ht="13.5" customHeight="1" outlineLevel="1">
      <c r="A21" s="11">
        <f t="shared" si="0"/>
        <v>9</v>
      </c>
      <c r="B21" s="11"/>
      <c r="C21" s="11"/>
      <c r="D21" s="11"/>
      <c r="E21" s="11"/>
      <c r="F21" s="11"/>
      <c r="G21" s="2"/>
      <c r="H21" s="11"/>
      <c r="I21" s="11"/>
      <c r="J21" s="11"/>
      <c r="K21" s="4"/>
      <c r="L21" s="4"/>
      <c r="M21" s="4"/>
      <c r="N21" s="4"/>
      <c r="O21" s="4"/>
      <c r="P21" s="4"/>
      <c r="Q21" s="11"/>
      <c r="R21" s="11"/>
      <c r="S21" s="11"/>
      <c r="T21" s="4"/>
      <c r="U21" s="23"/>
      <c r="V21" s="2"/>
      <c r="W21" s="11"/>
      <c r="X21" s="11"/>
      <c r="Y21" s="11"/>
      <c r="Z21" s="4"/>
      <c r="AA21" s="11"/>
    </row>
    <row r="22" spans="1:27" s="12" customFormat="1" ht="13.5" customHeight="1" outlineLevel="1">
      <c r="A22" s="11" t="s">
        <v>28</v>
      </c>
      <c r="B22" s="11"/>
      <c r="C22" s="11"/>
      <c r="D22" s="11"/>
      <c r="E22" s="11"/>
      <c r="F22" s="11"/>
      <c r="G22" s="2"/>
      <c r="H22" s="11"/>
      <c r="I22" s="11"/>
      <c r="J22" s="11"/>
      <c r="K22" s="4"/>
      <c r="L22" s="4"/>
      <c r="M22" s="4"/>
      <c r="N22" s="4"/>
      <c r="O22" s="4"/>
      <c r="P22" s="4"/>
      <c r="Q22" s="11"/>
      <c r="R22" s="11"/>
      <c r="S22" s="11"/>
      <c r="T22" s="4"/>
      <c r="U22" s="23"/>
      <c r="V22" s="2"/>
      <c r="W22" s="11"/>
      <c r="X22" s="11"/>
      <c r="Y22" s="11"/>
      <c r="Z22" s="4"/>
      <c r="AA22" s="11"/>
    </row>
    <row r="24" spans="1:27">
      <c r="B24" s="17" t="s">
        <v>30</v>
      </c>
      <c r="C24" s="17"/>
      <c r="D24" s="17"/>
      <c r="E24" s="17"/>
      <c r="F24" s="17"/>
      <c r="G24" s="18"/>
      <c r="H24" s="18"/>
      <c r="I24" s="19"/>
    </row>
    <row r="25" spans="1:27">
      <c r="B25" s="17" t="s">
        <v>31</v>
      </c>
      <c r="C25" s="17"/>
      <c r="D25" s="17"/>
      <c r="E25" s="117" t="s">
        <v>32</v>
      </c>
      <c r="F25" s="117"/>
      <c r="G25" s="18"/>
      <c r="H25" s="3" t="s">
        <v>32</v>
      </c>
      <c r="I25" s="19"/>
    </row>
    <row r="26" spans="1:27">
      <c r="B26" s="17"/>
      <c r="C26" s="17"/>
      <c r="D26" s="17"/>
      <c r="E26" s="117" t="s">
        <v>33</v>
      </c>
      <c r="F26" s="117"/>
      <c r="G26" s="17"/>
      <c r="H26" s="3" t="s">
        <v>34</v>
      </c>
      <c r="I26" s="19"/>
    </row>
    <row r="27" spans="1:27">
      <c r="B27" s="17" t="s">
        <v>35</v>
      </c>
      <c r="C27" s="17"/>
      <c r="D27" s="17"/>
      <c r="E27" s="17"/>
      <c r="F27" s="17"/>
      <c r="G27" s="21"/>
      <c r="H27" s="21"/>
      <c r="I27" s="19"/>
    </row>
  </sheetData>
  <mergeCells count="26">
    <mergeCell ref="Y2:AA2"/>
    <mergeCell ref="E25:F25"/>
    <mergeCell ref="E26:F26"/>
    <mergeCell ref="A3:AA3"/>
    <mergeCell ref="A4:AA4"/>
    <mergeCell ref="A5:AA5"/>
    <mergeCell ref="B7:B9"/>
    <mergeCell ref="C8:C9"/>
    <mergeCell ref="L6:L9"/>
    <mergeCell ref="A6:A9"/>
    <mergeCell ref="J6:J9"/>
    <mergeCell ref="K6:K9"/>
    <mergeCell ref="O6:P8"/>
    <mergeCell ref="Q6:S8"/>
    <mergeCell ref="Z6:Z9"/>
    <mergeCell ref="T6:T9"/>
    <mergeCell ref="U6:V8"/>
    <mergeCell ref="W6:Y8"/>
    <mergeCell ref="AA6:AA9"/>
    <mergeCell ref="N6:N9"/>
    <mergeCell ref="M6:M9"/>
    <mergeCell ref="A11:J11"/>
    <mergeCell ref="G6:I8"/>
    <mergeCell ref="D8:F8"/>
    <mergeCell ref="C7:F7"/>
    <mergeCell ref="B6:F6"/>
  </mergeCells>
  <pageMargins left="0.87" right="0.35433070866141736" top="0.55118110236220474" bottom="0.74803149606299213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D0C7-1B67-4D12-958D-751F397F0733}">
  <sheetPr>
    <pageSetUpPr fitToPage="1"/>
  </sheetPr>
  <dimension ref="A1:Y25"/>
  <sheetViews>
    <sheetView view="pageBreakPreview" topLeftCell="F1" zoomScale="85" zoomScaleNormal="70" zoomScaleSheetLayoutView="85" workbookViewId="0">
      <pane ySplit="10" topLeftCell="A11" activePane="bottomLeft" state="frozen"/>
      <selection activeCell="J5" sqref="J5:J7"/>
      <selection pane="bottomLeft" activeCell="O21" sqref="O21"/>
    </sheetView>
  </sheetViews>
  <sheetFormatPr defaultColWidth="9.140625" defaultRowHeight="15.75"/>
  <cols>
    <col min="1" max="1" width="7" style="5" customWidth="1"/>
    <col min="2" max="2" width="15.140625" style="5" customWidth="1"/>
    <col min="3" max="3" width="17.5703125" style="5" customWidth="1"/>
    <col min="4" max="4" width="18.140625" style="5" customWidth="1"/>
    <col min="5" max="5" width="18.42578125" style="5" customWidth="1"/>
    <col min="6" max="7" width="17.5703125" style="5" customWidth="1"/>
    <col min="8" max="8" width="23" style="5" customWidth="1"/>
    <col min="9" max="9" width="13.28515625" style="5" customWidth="1"/>
    <col min="10" max="10" width="17.85546875" style="5" customWidth="1"/>
    <col min="11" max="13" width="15.7109375" style="5" customWidth="1"/>
    <col min="14" max="14" width="13.140625" style="5" customWidth="1"/>
    <col min="15" max="15" width="15.42578125" style="5" customWidth="1"/>
    <col min="16" max="16" width="21.7109375" style="5" customWidth="1"/>
    <col min="17" max="17" width="17.28515625" style="5" customWidth="1"/>
    <col min="18" max="18" width="14.42578125" style="5" customWidth="1"/>
    <col min="19" max="19" width="15.5703125" style="6" customWidth="1"/>
    <col min="20" max="21" width="9.140625" style="5"/>
    <col min="22" max="22" width="10.7109375" style="5" customWidth="1"/>
    <col min="23" max="23" width="15.28515625" style="5" customWidth="1"/>
    <col min="24" max="24" width="16.28515625" style="5" customWidth="1"/>
    <col min="25" max="25" width="14.85546875" style="5" customWidth="1"/>
    <col min="26" max="16384" width="9.140625" style="5"/>
  </cols>
  <sheetData>
    <row r="1" spans="1:25">
      <c r="W1" s="8" t="s">
        <v>63</v>
      </c>
      <c r="X1" s="9"/>
      <c r="Y1" s="9"/>
    </row>
    <row r="2" spans="1:25" ht="44.25" customHeight="1">
      <c r="W2" s="115" t="s">
        <v>60</v>
      </c>
      <c r="X2" s="115"/>
      <c r="Y2" s="115"/>
    </row>
    <row r="3" spans="1:25" s="10" customFormat="1" ht="24" customHeight="1">
      <c r="A3" s="119" t="s">
        <v>73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s="10" customFormat="1" ht="29.25" customHeight="1">
      <c r="A4" s="119" t="s">
        <v>12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s="10" customFormat="1" ht="13.5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</row>
    <row r="6" spans="1:25" s="10" customFormat="1" ht="19.5" customHeight="1">
      <c r="A6" s="124" t="s">
        <v>1</v>
      </c>
      <c r="B6" s="116" t="s">
        <v>108</v>
      </c>
      <c r="C6" s="116"/>
      <c r="D6" s="116"/>
      <c r="E6" s="116"/>
      <c r="F6" s="116"/>
      <c r="G6" s="116"/>
      <c r="H6" s="125" t="s">
        <v>110</v>
      </c>
      <c r="I6" s="116" t="s">
        <v>36</v>
      </c>
      <c r="J6" s="116" t="s">
        <v>111</v>
      </c>
      <c r="K6" s="126" t="s">
        <v>112</v>
      </c>
      <c r="L6" s="126" t="s">
        <v>113</v>
      </c>
      <c r="M6" s="128" t="s">
        <v>4</v>
      </c>
      <c r="N6" s="116" t="s">
        <v>38</v>
      </c>
      <c r="O6" s="128" t="s">
        <v>77</v>
      </c>
      <c r="P6" s="125" t="s">
        <v>3</v>
      </c>
      <c r="Q6" s="125" t="s">
        <v>39</v>
      </c>
      <c r="R6" s="125" t="s">
        <v>114</v>
      </c>
      <c r="S6" s="125"/>
      <c r="T6" s="116" t="s">
        <v>115</v>
      </c>
      <c r="U6" s="116"/>
      <c r="V6" s="116"/>
      <c r="W6" s="128" t="s">
        <v>116</v>
      </c>
      <c r="X6" s="128" t="s">
        <v>117</v>
      </c>
      <c r="Y6" s="116" t="s">
        <v>118</v>
      </c>
    </row>
    <row r="7" spans="1:25" s="10" customFormat="1" ht="43.5" customHeight="1">
      <c r="A7" s="124"/>
      <c r="B7" s="116" t="s">
        <v>80</v>
      </c>
      <c r="C7" s="116" t="s">
        <v>109</v>
      </c>
      <c r="D7" s="116"/>
      <c r="E7" s="116"/>
      <c r="F7" s="116"/>
      <c r="G7" s="116"/>
      <c r="H7" s="125"/>
      <c r="I7" s="116"/>
      <c r="J7" s="116"/>
      <c r="K7" s="126"/>
      <c r="L7" s="126"/>
      <c r="M7" s="128"/>
      <c r="N7" s="116"/>
      <c r="O7" s="128"/>
      <c r="P7" s="125"/>
      <c r="Q7" s="125"/>
      <c r="R7" s="125"/>
      <c r="S7" s="125"/>
      <c r="T7" s="116"/>
      <c r="U7" s="116"/>
      <c r="V7" s="116"/>
      <c r="W7" s="128"/>
      <c r="X7" s="128"/>
      <c r="Y7" s="116"/>
    </row>
    <row r="8" spans="1:25" s="10" customFormat="1" ht="130.5" customHeight="1">
      <c r="A8" s="124"/>
      <c r="B8" s="116"/>
      <c r="C8" s="108" t="s">
        <v>18</v>
      </c>
      <c r="D8" s="108" t="s">
        <v>47</v>
      </c>
      <c r="E8" s="108" t="s">
        <v>41</v>
      </c>
      <c r="F8" s="108" t="s">
        <v>42</v>
      </c>
      <c r="G8" s="108" t="s">
        <v>43</v>
      </c>
      <c r="H8" s="125"/>
      <c r="I8" s="116"/>
      <c r="J8" s="116"/>
      <c r="K8" s="126"/>
      <c r="L8" s="126"/>
      <c r="M8" s="128"/>
      <c r="N8" s="116"/>
      <c r="O8" s="128"/>
      <c r="P8" s="125"/>
      <c r="Q8" s="125"/>
      <c r="R8" s="109" t="s">
        <v>7</v>
      </c>
      <c r="S8" s="109" t="s">
        <v>6</v>
      </c>
      <c r="T8" s="107" t="s">
        <v>9</v>
      </c>
      <c r="U8" s="107" t="s">
        <v>8</v>
      </c>
      <c r="V8" s="108" t="s">
        <v>11</v>
      </c>
      <c r="W8" s="128"/>
      <c r="X8" s="128"/>
      <c r="Y8" s="116"/>
    </row>
    <row r="9" spans="1:25" s="12" customFormat="1" ht="13.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03">
        <v>12</v>
      </c>
      <c r="M9" s="103">
        <v>13</v>
      </c>
      <c r="N9" s="103">
        <v>14</v>
      </c>
      <c r="O9" s="103">
        <v>15</v>
      </c>
      <c r="P9" s="103">
        <v>16</v>
      </c>
      <c r="Q9" s="103">
        <v>17</v>
      </c>
      <c r="R9" s="103">
        <v>18</v>
      </c>
      <c r="S9" s="103">
        <v>19</v>
      </c>
      <c r="T9" s="103">
        <v>20</v>
      </c>
      <c r="U9" s="103">
        <v>21</v>
      </c>
      <c r="V9" s="103">
        <v>22</v>
      </c>
      <c r="W9" s="103">
        <v>23</v>
      </c>
      <c r="X9" s="103">
        <v>24</v>
      </c>
      <c r="Y9" s="103">
        <v>25</v>
      </c>
    </row>
    <row r="10" spans="1:25" s="75" customFormat="1" ht="15" customHeight="1">
      <c r="A10" s="130" t="s">
        <v>10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87">
        <f>IF(L10&gt;O10*1.1,O10*1.1,L10)</f>
        <v>900</v>
      </c>
      <c r="L10" s="87">
        <v>900</v>
      </c>
      <c r="M10" s="88"/>
      <c r="N10" s="88"/>
      <c r="O10" s="101">
        <v>1000</v>
      </c>
      <c r="P10" s="89"/>
      <c r="Q10" s="88"/>
      <c r="R10" s="89"/>
      <c r="S10" s="90"/>
      <c r="T10" s="90"/>
      <c r="U10" s="90"/>
      <c r="V10" s="90"/>
      <c r="W10" s="87"/>
      <c r="X10" s="87"/>
      <c r="Y10" s="87"/>
    </row>
    <row r="11" spans="1:25" s="12" customFormat="1" ht="13.5" customHeight="1">
      <c r="A11" s="11">
        <v>1</v>
      </c>
      <c r="B11" s="11"/>
      <c r="C11" s="11"/>
      <c r="D11" s="11"/>
      <c r="E11" s="11"/>
      <c r="F11" s="11"/>
      <c r="G11" s="14"/>
      <c r="H11" s="11"/>
      <c r="I11" s="15"/>
      <c r="J11" s="11"/>
      <c r="K11" s="4"/>
      <c r="L11" s="4"/>
      <c r="M11" s="2"/>
      <c r="N11" s="2"/>
      <c r="O11" s="100"/>
      <c r="P11" s="2"/>
      <c r="Q11" s="2"/>
      <c r="R11" s="14"/>
      <c r="S11" s="16"/>
      <c r="T11" s="11"/>
      <c r="U11" s="11"/>
      <c r="V11" s="11"/>
      <c r="W11" s="4"/>
      <c r="X11" s="4"/>
      <c r="Y11" s="4"/>
    </row>
    <row r="12" spans="1:25" s="12" customFormat="1" ht="13.5" customHeight="1">
      <c r="A12" s="11">
        <v>2</v>
      </c>
      <c r="B12" s="11"/>
      <c r="C12" s="11"/>
      <c r="D12" s="11"/>
      <c r="E12" s="11"/>
      <c r="F12" s="11"/>
      <c r="G12" s="14"/>
      <c r="H12" s="11"/>
      <c r="I12" s="15"/>
      <c r="J12" s="11"/>
      <c r="K12" s="4"/>
      <c r="L12" s="4"/>
      <c r="M12" s="2"/>
      <c r="N12" s="2"/>
      <c r="O12" s="100"/>
      <c r="P12" s="2"/>
      <c r="Q12" s="2"/>
      <c r="R12" s="14"/>
      <c r="S12" s="16"/>
      <c r="T12" s="11"/>
      <c r="U12" s="11"/>
      <c r="V12" s="11"/>
      <c r="W12" s="4"/>
      <c r="X12" s="4"/>
      <c r="Y12" s="4"/>
    </row>
    <row r="13" spans="1:25" s="12" customFormat="1" ht="13.5" customHeight="1">
      <c r="A13" s="11">
        <v>3</v>
      </c>
      <c r="B13" s="11"/>
      <c r="C13" s="11"/>
      <c r="D13" s="11"/>
      <c r="E13" s="11"/>
      <c r="F13" s="11"/>
      <c r="G13" s="14"/>
      <c r="H13" s="11"/>
      <c r="I13" s="15"/>
      <c r="J13" s="11"/>
      <c r="K13" s="4"/>
      <c r="L13" s="4"/>
      <c r="M13" s="2"/>
      <c r="N13" s="2"/>
      <c r="O13" s="100"/>
      <c r="P13" s="2"/>
      <c r="Q13" s="2"/>
      <c r="R13" s="14"/>
      <c r="S13" s="16"/>
      <c r="T13" s="11"/>
      <c r="U13" s="11"/>
      <c r="V13" s="11"/>
      <c r="W13" s="4"/>
      <c r="X13" s="4"/>
      <c r="Y13" s="4"/>
    </row>
    <row r="14" spans="1:25" s="12" customFormat="1" ht="13.5" customHeight="1">
      <c r="A14" s="11">
        <v>4</v>
      </c>
      <c r="B14" s="11"/>
      <c r="C14" s="11"/>
      <c r="D14" s="11"/>
      <c r="E14" s="11"/>
      <c r="F14" s="11"/>
      <c r="G14" s="14"/>
      <c r="H14" s="11"/>
      <c r="I14" s="15"/>
      <c r="J14" s="11"/>
      <c r="K14" s="4"/>
      <c r="L14" s="4"/>
      <c r="M14" s="2"/>
      <c r="N14" s="2"/>
      <c r="O14" s="100"/>
      <c r="P14" s="2"/>
      <c r="Q14" s="2"/>
      <c r="R14" s="14"/>
      <c r="S14" s="16"/>
      <c r="T14" s="11"/>
      <c r="U14" s="11"/>
      <c r="V14" s="11"/>
      <c r="W14" s="4"/>
      <c r="X14" s="4"/>
      <c r="Y14" s="4"/>
    </row>
    <row r="15" spans="1:25" s="12" customFormat="1" ht="13.5" customHeight="1">
      <c r="A15" s="11">
        <v>5</v>
      </c>
      <c r="B15" s="11"/>
      <c r="C15" s="11"/>
      <c r="D15" s="11"/>
      <c r="E15" s="11"/>
      <c r="F15" s="11"/>
      <c r="G15" s="14"/>
      <c r="H15" s="11"/>
      <c r="I15" s="15"/>
      <c r="J15" s="11"/>
      <c r="K15" s="4"/>
      <c r="L15" s="4"/>
      <c r="M15" s="2"/>
      <c r="N15" s="2"/>
      <c r="O15" s="100"/>
      <c r="P15" s="2"/>
      <c r="Q15" s="2"/>
      <c r="R15" s="14"/>
      <c r="S15" s="16"/>
      <c r="T15" s="11"/>
      <c r="U15" s="11"/>
      <c r="V15" s="11"/>
      <c r="W15" s="4"/>
      <c r="X15" s="4"/>
      <c r="Y15" s="4"/>
    </row>
    <row r="16" spans="1:25" s="12" customFormat="1" ht="13.5" customHeight="1">
      <c r="A16" s="11">
        <v>6</v>
      </c>
      <c r="B16" s="11"/>
      <c r="C16" s="11"/>
      <c r="D16" s="11"/>
      <c r="E16" s="11"/>
      <c r="F16" s="11"/>
      <c r="G16" s="14"/>
      <c r="H16" s="11"/>
      <c r="I16" s="15"/>
      <c r="J16" s="11"/>
      <c r="K16" s="4"/>
      <c r="L16" s="4"/>
      <c r="M16" s="2"/>
      <c r="N16" s="2"/>
      <c r="O16" s="100"/>
      <c r="P16" s="2"/>
      <c r="Q16" s="2"/>
      <c r="R16" s="14"/>
      <c r="S16" s="16"/>
      <c r="T16" s="11"/>
      <c r="U16" s="11"/>
      <c r="V16" s="11"/>
      <c r="W16" s="4"/>
      <c r="X16" s="4"/>
      <c r="Y16" s="4"/>
    </row>
    <row r="17" spans="1:25" s="12" customFormat="1" ht="13.5" customHeight="1">
      <c r="A17" s="11">
        <v>7</v>
      </c>
      <c r="B17" s="11"/>
      <c r="C17" s="11"/>
      <c r="D17" s="11"/>
      <c r="E17" s="11"/>
      <c r="F17" s="11"/>
      <c r="G17" s="14"/>
      <c r="H17" s="11"/>
      <c r="I17" s="15"/>
      <c r="J17" s="11"/>
      <c r="K17" s="4"/>
      <c r="L17" s="4"/>
      <c r="M17" s="2"/>
      <c r="N17" s="2"/>
      <c r="O17" s="100"/>
      <c r="P17" s="2"/>
      <c r="Q17" s="2"/>
      <c r="R17" s="14"/>
      <c r="S17" s="16"/>
      <c r="T17" s="11"/>
      <c r="U17" s="11"/>
      <c r="V17" s="11"/>
      <c r="W17" s="4"/>
      <c r="X17" s="4"/>
      <c r="Y17" s="4"/>
    </row>
    <row r="18" spans="1:25" s="12" customFormat="1" ht="13.5" customHeight="1">
      <c r="A18" s="11">
        <v>8</v>
      </c>
      <c r="B18" s="11"/>
      <c r="C18" s="11"/>
      <c r="D18" s="11"/>
      <c r="E18" s="11"/>
      <c r="F18" s="11"/>
      <c r="G18" s="14"/>
      <c r="H18" s="11"/>
      <c r="I18" s="15"/>
      <c r="J18" s="11"/>
      <c r="K18" s="4"/>
      <c r="L18" s="4"/>
      <c r="M18" s="2"/>
      <c r="N18" s="2"/>
      <c r="O18" s="100"/>
      <c r="P18" s="2"/>
      <c r="Q18" s="2"/>
      <c r="R18" s="14"/>
      <c r="S18" s="16"/>
      <c r="T18" s="11"/>
      <c r="U18" s="11"/>
      <c r="V18" s="11"/>
      <c r="W18" s="4"/>
      <c r="X18" s="4"/>
      <c r="Y18" s="4"/>
    </row>
    <row r="19" spans="1:25" s="12" customFormat="1" ht="13.5" customHeight="1">
      <c r="A19" s="11">
        <v>9</v>
      </c>
      <c r="B19" s="11"/>
      <c r="C19" s="11"/>
      <c r="D19" s="11"/>
      <c r="E19" s="11"/>
      <c r="F19" s="11"/>
      <c r="G19" s="14"/>
      <c r="H19" s="11"/>
      <c r="I19" s="15"/>
      <c r="J19" s="11"/>
      <c r="K19" s="4"/>
      <c r="L19" s="4"/>
      <c r="M19" s="2"/>
      <c r="N19" s="2"/>
      <c r="O19" s="100"/>
      <c r="P19" s="2"/>
      <c r="Q19" s="2"/>
      <c r="R19" s="14"/>
      <c r="S19" s="16"/>
      <c r="T19" s="11"/>
      <c r="U19" s="11"/>
      <c r="V19" s="11"/>
      <c r="W19" s="4"/>
      <c r="X19" s="4"/>
      <c r="Y19" s="4"/>
    </row>
    <row r="20" spans="1:25" s="12" customFormat="1" ht="13.5" customHeight="1">
      <c r="A20" s="11" t="s">
        <v>28</v>
      </c>
      <c r="B20" s="11"/>
      <c r="C20" s="11"/>
      <c r="D20" s="11"/>
      <c r="E20" s="11"/>
      <c r="F20" s="11"/>
      <c r="G20" s="14"/>
      <c r="H20" s="11"/>
      <c r="I20" s="15"/>
      <c r="J20" s="11"/>
      <c r="K20" s="4"/>
      <c r="L20" s="4"/>
      <c r="M20" s="2"/>
      <c r="N20" s="2"/>
      <c r="O20" s="100"/>
      <c r="P20" s="2"/>
      <c r="Q20" s="2"/>
      <c r="R20" s="14"/>
      <c r="S20" s="16"/>
      <c r="T20" s="11"/>
      <c r="U20" s="11"/>
      <c r="V20" s="11"/>
      <c r="W20" s="4"/>
      <c r="X20" s="4"/>
      <c r="Y20" s="4"/>
    </row>
    <row r="22" spans="1:25">
      <c r="B22" s="17" t="s">
        <v>30</v>
      </c>
      <c r="C22" s="17"/>
      <c r="D22" s="17"/>
      <c r="E22" s="17"/>
      <c r="F22" s="17"/>
      <c r="G22" s="18"/>
      <c r="H22" s="18"/>
      <c r="I22" s="19"/>
      <c r="J22" s="20"/>
    </row>
    <row r="23" spans="1:25">
      <c r="B23" s="17" t="s">
        <v>31</v>
      </c>
      <c r="C23" s="17"/>
      <c r="D23" s="17"/>
      <c r="E23" s="117" t="s">
        <v>32</v>
      </c>
      <c r="F23" s="117"/>
      <c r="G23" s="18"/>
      <c r="H23" s="3" t="s">
        <v>32</v>
      </c>
      <c r="I23" s="19"/>
      <c r="J23" s="20"/>
    </row>
    <row r="24" spans="1:25">
      <c r="B24" s="17"/>
      <c r="C24" s="17"/>
      <c r="D24" s="17"/>
      <c r="E24" s="117" t="s">
        <v>33</v>
      </c>
      <c r="F24" s="117"/>
      <c r="G24" s="17"/>
      <c r="H24" s="3" t="s">
        <v>34</v>
      </c>
      <c r="I24" s="19"/>
      <c r="J24" s="20"/>
    </row>
    <row r="25" spans="1:25">
      <c r="B25" s="17" t="s">
        <v>35</v>
      </c>
      <c r="C25" s="17"/>
      <c r="D25" s="17"/>
      <c r="E25" s="17"/>
      <c r="F25" s="17"/>
      <c r="G25" s="21"/>
      <c r="H25" s="21"/>
      <c r="I25" s="19"/>
      <c r="J25" s="20"/>
    </row>
  </sheetData>
  <mergeCells count="26">
    <mergeCell ref="E23:F23"/>
    <mergeCell ref="E24:F24"/>
    <mergeCell ref="W2:Y2"/>
    <mergeCell ref="B7:B8"/>
    <mergeCell ref="C7:G7"/>
    <mergeCell ref="A10:J10"/>
    <mergeCell ref="X6:X8"/>
    <mergeCell ref="Y6:Y8"/>
    <mergeCell ref="N6:N8"/>
    <mergeCell ref="P6:P8"/>
    <mergeCell ref="Q6:Q8"/>
    <mergeCell ref="R6:S7"/>
    <mergeCell ref="T6:V7"/>
    <mergeCell ref="W6:W8"/>
    <mergeCell ref="A3:Y3"/>
    <mergeCell ref="A4:Y4"/>
    <mergeCell ref="A5:Y5"/>
    <mergeCell ref="A6:A8"/>
    <mergeCell ref="B6:G6"/>
    <mergeCell ref="H6:H8"/>
    <mergeCell ref="I6:I8"/>
    <mergeCell ref="J6:J8"/>
    <mergeCell ref="K6:K8"/>
    <mergeCell ref="M6:M8"/>
    <mergeCell ref="O6:O8"/>
    <mergeCell ref="L6:L8"/>
  </mergeCells>
  <pageMargins left="0.87" right="0.35433070866141736" top="0.55118110236220474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C096-FAD5-4AE3-A286-D6A82439E0E7}">
  <sheetPr>
    <pageSetUpPr fitToPage="1"/>
  </sheetPr>
  <dimension ref="A1:AB25"/>
  <sheetViews>
    <sheetView view="pageBreakPreview" topLeftCell="M1" zoomScale="90" zoomScaleNormal="50" zoomScaleSheetLayoutView="90" workbookViewId="0">
      <pane ySplit="10" topLeftCell="A11" activePane="bottomLeft" state="frozen"/>
      <selection activeCell="J6" sqref="J6"/>
      <selection pane="bottomLeft" activeCell="R10" sqref="R10"/>
    </sheetView>
  </sheetViews>
  <sheetFormatPr defaultColWidth="9.140625" defaultRowHeight="15.75"/>
  <cols>
    <col min="1" max="1" width="7" style="5" customWidth="1"/>
    <col min="2" max="3" width="19.140625" style="5" customWidth="1"/>
    <col min="4" max="4" width="20.28515625" style="5" customWidth="1"/>
    <col min="5" max="5" width="21.28515625" style="5" customWidth="1"/>
    <col min="6" max="7" width="19.42578125" style="5" customWidth="1"/>
    <col min="8" max="8" width="49.5703125" style="5" customWidth="1"/>
    <col min="9" max="9" width="14.7109375" style="5" customWidth="1"/>
    <col min="10" max="10" width="18.85546875" style="5" customWidth="1"/>
    <col min="11" max="12" width="20.28515625" style="5" customWidth="1"/>
    <col min="13" max="13" width="17.140625" style="5" customWidth="1"/>
    <col min="14" max="15" width="16.7109375" style="5" customWidth="1"/>
    <col min="16" max="19" width="17.28515625" style="5" customWidth="1"/>
    <col min="20" max="20" width="37" style="5" customWidth="1"/>
    <col min="21" max="21" width="12.85546875" style="6" customWidth="1"/>
    <col min="22" max="22" width="13.85546875" style="5" customWidth="1"/>
    <col min="23" max="24" width="11.5703125" style="5" customWidth="1"/>
    <col min="25" max="25" width="12.42578125" style="5" customWidth="1"/>
    <col min="26" max="26" width="16.140625" style="5" customWidth="1"/>
    <col min="27" max="27" width="16.7109375" style="5" customWidth="1"/>
    <col min="28" max="28" width="20" style="5" customWidth="1"/>
    <col min="29" max="29" width="14.42578125" style="5" customWidth="1"/>
    <col min="30" max="30" width="20.7109375" style="5" customWidth="1"/>
    <col min="31" max="16384" width="9.140625" style="5"/>
  </cols>
  <sheetData>
    <row r="1" spans="1:28">
      <c r="V1" s="7"/>
      <c r="Z1" s="8" t="s">
        <v>64</v>
      </c>
      <c r="AA1" s="9"/>
      <c r="AB1" s="9"/>
    </row>
    <row r="2" spans="1:28" ht="42.75" customHeight="1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1"/>
      <c r="V2" s="112"/>
      <c r="W2" s="110"/>
      <c r="X2" s="110"/>
      <c r="Y2" s="110"/>
      <c r="Z2" s="115" t="s">
        <v>60</v>
      </c>
      <c r="AA2" s="115"/>
      <c r="AB2" s="115"/>
    </row>
    <row r="3" spans="1:28" s="10" customFormat="1" ht="33.75" customHeight="1">
      <c r="A3" s="119" t="s">
        <v>72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</row>
    <row r="4" spans="1:28" s="10" customFormat="1" ht="17.45" customHeight="1">
      <c r="A4" s="129" t="s">
        <v>12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</row>
    <row r="5" spans="1:28" s="10" customFormat="1" ht="21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</row>
    <row r="6" spans="1:28" s="10" customFormat="1" ht="18" customHeight="1">
      <c r="A6" s="124" t="s">
        <v>1</v>
      </c>
      <c r="B6" s="116" t="s">
        <v>5</v>
      </c>
      <c r="C6" s="116"/>
      <c r="D6" s="116"/>
      <c r="E6" s="116"/>
      <c r="F6" s="116"/>
      <c r="G6" s="116"/>
      <c r="H6" s="125" t="s">
        <v>2</v>
      </c>
      <c r="I6" s="116" t="s">
        <v>36</v>
      </c>
      <c r="J6" s="116" t="s">
        <v>37</v>
      </c>
      <c r="K6" s="126" t="s">
        <v>112</v>
      </c>
      <c r="L6" s="126" t="s">
        <v>113</v>
      </c>
      <c r="M6" s="128" t="s">
        <v>4</v>
      </c>
      <c r="N6" s="116" t="s">
        <v>38</v>
      </c>
      <c r="O6" s="128" t="s">
        <v>77</v>
      </c>
      <c r="P6" s="125" t="s">
        <v>3</v>
      </c>
      <c r="Q6" s="125" t="s">
        <v>39</v>
      </c>
      <c r="R6" s="133" t="s">
        <v>44</v>
      </c>
      <c r="S6" s="116" t="s">
        <v>45</v>
      </c>
      <c r="T6" s="116" t="s">
        <v>46</v>
      </c>
      <c r="U6" s="125" t="s">
        <v>114</v>
      </c>
      <c r="V6" s="125"/>
      <c r="W6" s="116" t="s">
        <v>115</v>
      </c>
      <c r="X6" s="116"/>
      <c r="Y6" s="116"/>
      <c r="Z6" s="128" t="s">
        <v>116</v>
      </c>
      <c r="AA6" s="128" t="s">
        <v>117</v>
      </c>
      <c r="AB6" s="116" t="s">
        <v>118</v>
      </c>
    </row>
    <row r="7" spans="1:28" s="10" customFormat="1" ht="48.75" customHeight="1">
      <c r="A7" s="124"/>
      <c r="B7" s="116" t="s">
        <v>15</v>
      </c>
      <c r="C7" s="116" t="s">
        <v>40</v>
      </c>
      <c r="D7" s="116"/>
      <c r="E7" s="116"/>
      <c r="F7" s="116"/>
      <c r="G7" s="116"/>
      <c r="H7" s="125"/>
      <c r="I7" s="116"/>
      <c r="J7" s="116"/>
      <c r="K7" s="126"/>
      <c r="L7" s="126"/>
      <c r="M7" s="128"/>
      <c r="N7" s="116"/>
      <c r="O7" s="128"/>
      <c r="P7" s="125"/>
      <c r="Q7" s="125"/>
      <c r="R7" s="133"/>
      <c r="S7" s="116"/>
      <c r="T7" s="116"/>
      <c r="U7" s="125"/>
      <c r="V7" s="125"/>
      <c r="W7" s="116"/>
      <c r="X7" s="116"/>
      <c r="Y7" s="116"/>
      <c r="Z7" s="128"/>
      <c r="AA7" s="128"/>
      <c r="AB7" s="116"/>
    </row>
    <row r="8" spans="1:28" s="10" customFormat="1" ht="110.25" customHeight="1">
      <c r="A8" s="124"/>
      <c r="B8" s="116"/>
      <c r="C8" s="108" t="s">
        <v>18</v>
      </c>
      <c r="D8" s="108" t="s">
        <v>47</v>
      </c>
      <c r="E8" s="108" t="s">
        <v>41</v>
      </c>
      <c r="F8" s="108" t="s">
        <v>42</v>
      </c>
      <c r="G8" s="108" t="s">
        <v>43</v>
      </c>
      <c r="H8" s="125"/>
      <c r="I8" s="116"/>
      <c r="J8" s="116"/>
      <c r="K8" s="126"/>
      <c r="L8" s="126"/>
      <c r="M8" s="128"/>
      <c r="N8" s="116"/>
      <c r="O8" s="128"/>
      <c r="P8" s="125"/>
      <c r="Q8" s="125"/>
      <c r="R8" s="133"/>
      <c r="S8" s="116"/>
      <c r="T8" s="116"/>
      <c r="U8" s="109" t="s">
        <v>7</v>
      </c>
      <c r="V8" s="109" t="s">
        <v>6</v>
      </c>
      <c r="W8" s="107" t="s">
        <v>9</v>
      </c>
      <c r="X8" s="107" t="s">
        <v>8</v>
      </c>
      <c r="Y8" s="108" t="s">
        <v>11</v>
      </c>
      <c r="Z8" s="128"/>
      <c r="AA8" s="128"/>
      <c r="AB8" s="116"/>
    </row>
    <row r="9" spans="1:28" s="12" customFormat="1" ht="13.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03">
        <v>12</v>
      </c>
      <c r="M9" s="103">
        <v>13</v>
      </c>
      <c r="N9" s="103">
        <v>14</v>
      </c>
      <c r="O9" s="103">
        <v>15</v>
      </c>
      <c r="P9" s="103">
        <v>16</v>
      </c>
      <c r="Q9" s="103">
        <v>17</v>
      </c>
      <c r="R9" s="103">
        <v>18</v>
      </c>
      <c r="S9" s="103">
        <v>19</v>
      </c>
      <c r="T9" s="103">
        <v>20</v>
      </c>
      <c r="U9" s="103">
        <v>21</v>
      </c>
      <c r="V9" s="103">
        <v>22</v>
      </c>
      <c r="W9" s="103">
        <v>23</v>
      </c>
      <c r="X9" s="103">
        <v>24</v>
      </c>
      <c r="Y9" s="103">
        <v>25</v>
      </c>
      <c r="Z9" s="103">
        <v>26</v>
      </c>
      <c r="AA9" s="103">
        <v>27</v>
      </c>
      <c r="AB9" s="103">
        <v>28</v>
      </c>
    </row>
    <row r="10" spans="1:28" s="75" customFormat="1">
      <c r="A10" s="132" t="s">
        <v>10</v>
      </c>
      <c r="B10" s="132"/>
      <c r="C10" s="132"/>
      <c r="D10" s="132"/>
      <c r="E10" s="132"/>
      <c r="F10" s="132"/>
      <c r="G10" s="132"/>
      <c r="H10" s="132"/>
      <c r="I10" s="132"/>
      <c r="J10" s="132"/>
      <c r="K10" s="83"/>
      <c r="L10" s="83"/>
      <c r="M10" s="84"/>
      <c r="N10" s="84"/>
      <c r="O10" s="105"/>
      <c r="P10" s="85"/>
      <c r="Q10" s="84"/>
      <c r="R10" s="84"/>
      <c r="S10" s="84"/>
      <c r="T10" s="84"/>
      <c r="U10" s="85"/>
      <c r="V10" s="84"/>
      <c r="W10" s="84"/>
      <c r="X10" s="84"/>
      <c r="Y10" s="84"/>
      <c r="Z10" s="83"/>
      <c r="AA10" s="83"/>
      <c r="AB10" s="83"/>
    </row>
    <row r="11" spans="1:28" s="12" customFormat="1">
      <c r="A11" s="11">
        <v>1</v>
      </c>
      <c r="B11" s="11"/>
      <c r="C11" s="11"/>
      <c r="D11" s="11"/>
      <c r="E11" s="11"/>
      <c r="F11" s="11"/>
      <c r="G11" s="14"/>
      <c r="H11" s="11"/>
      <c r="I11" s="15"/>
      <c r="J11" s="11"/>
      <c r="K11" s="4"/>
      <c r="L11" s="4"/>
      <c r="M11" s="2"/>
      <c r="N11" s="2"/>
      <c r="O11" s="104"/>
      <c r="P11" s="2"/>
      <c r="Q11" s="2"/>
      <c r="R11" s="14"/>
      <c r="S11" s="2"/>
      <c r="T11" s="2"/>
      <c r="U11" s="14"/>
      <c r="V11" s="2"/>
      <c r="W11" s="11"/>
      <c r="X11" s="11"/>
      <c r="Y11" s="11"/>
      <c r="Z11" s="4"/>
      <c r="AA11" s="4"/>
      <c r="AB11" s="4"/>
    </row>
    <row r="12" spans="1:28" s="12" customFormat="1">
      <c r="A12" s="11">
        <f>1+A11</f>
        <v>2</v>
      </c>
      <c r="B12" s="11"/>
      <c r="C12" s="11"/>
      <c r="D12" s="11"/>
      <c r="E12" s="11"/>
      <c r="F12" s="11"/>
      <c r="G12" s="14"/>
      <c r="H12" s="11"/>
      <c r="I12" s="15"/>
      <c r="J12" s="11"/>
      <c r="K12" s="4"/>
      <c r="L12" s="4"/>
      <c r="M12" s="2"/>
      <c r="N12" s="2"/>
      <c r="O12" s="104"/>
      <c r="P12" s="2"/>
      <c r="Q12" s="2"/>
      <c r="R12" s="14"/>
      <c r="S12" s="2"/>
      <c r="T12" s="2"/>
      <c r="U12" s="14"/>
      <c r="V12" s="2"/>
      <c r="W12" s="11"/>
      <c r="X12" s="11"/>
      <c r="Y12" s="11"/>
      <c r="Z12" s="4"/>
      <c r="AA12" s="4"/>
      <c r="AB12" s="4"/>
    </row>
    <row r="13" spans="1:28" s="12" customFormat="1">
      <c r="A13" s="11">
        <f t="shared" ref="A13:A19" si="0">1+A12</f>
        <v>3</v>
      </c>
      <c r="B13" s="11"/>
      <c r="C13" s="11"/>
      <c r="D13" s="11"/>
      <c r="E13" s="11"/>
      <c r="F13" s="11"/>
      <c r="G13" s="14"/>
      <c r="H13" s="11"/>
      <c r="I13" s="15"/>
      <c r="J13" s="11"/>
      <c r="K13" s="4"/>
      <c r="L13" s="4"/>
      <c r="M13" s="2"/>
      <c r="N13" s="2"/>
      <c r="O13" s="104"/>
      <c r="P13" s="2"/>
      <c r="Q13" s="2"/>
      <c r="R13" s="14"/>
      <c r="S13" s="2"/>
      <c r="T13" s="2"/>
      <c r="U13" s="14"/>
      <c r="V13" s="2"/>
      <c r="W13" s="11"/>
      <c r="X13" s="11"/>
      <c r="Y13" s="11"/>
      <c r="Z13" s="4"/>
      <c r="AA13" s="4"/>
      <c r="AB13" s="4"/>
    </row>
    <row r="14" spans="1:28" s="12" customFormat="1">
      <c r="A14" s="11">
        <f t="shared" si="0"/>
        <v>4</v>
      </c>
      <c r="B14" s="11"/>
      <c r="C14" s="11"/>
      <c r="D14" s="11"/>
      <c r="E14" s="11"/>
      <c r="F14" s="11"/>
      <c r="G14" s="14"/>
      <c r="H14" s="11"/>
      <c r="I14" s="15"/>
      <c r="J14" s="11"/>
      <c r="K14" s="4"/>
      <c r="L14" s="4"/>
      <c r="M14" s="2"/>
      <c r="N14" s="2"/>
      <c r="O14" s="104"/>
      <c r="P14" s="2"/>
      <c r="Q14" s="2"/>
      <c r="R14" s="14"/>
      <c r="S14" s="2"/>
      <c r="T14" s="2"/>
      <c r="U14" s="14"/>
      <c r="V14" s="2"/>
      <c r="W14" s="11"/>
      <c r="X14" s="11"/>
      <c r="Y14" s="11"/>
      <c r="Z14" s="4"/>
      <c r="AA14" s="4"/>
      <c r="AB14" s="4"/>
    </row>
    <row r="15" spans="1:28" s="12" customFormat="1">
      <c r="A15" s="11">
        <f t="shared" si="0"/>
        <v>5</v>
      </c>
      <c r="B15" s="11"/>
      <c r="C15" s="11"/>
      <c r="D15" s="11"/>
      <c r="E15" s="11"/>
      <c r="F15" s="11"/>
      <c r="G15" s="14"/>
      <c r="H15" s="11"/>
      <c r="I15" s="15"/>
      <c r="J15" s="11"/>
      <c r="K15" s="4"/>
      <c r="L15" s="4"/>
      <c r="M15" s="2"/>
      <c r="N15" s="2"/>
      <c r="O15" s="104"/>
      <c r="P15" s="2"/>
      <c r="Q15" s="2"/>
      <c r="R15" s="14"/>
      <c r="S15" s="2"/>
      <c r="T15" s="2"/>
      <c r="U15" s="14"/>
      <c r="V15" s="2"/>
      <c r="W15" s="11"/>
      <c r="X15" s="11"/>
      <c r="Y15" s="11"/>
      <c r="Z15" s="4"/>
      <c r="AA15" s="4"/>
      <c r="AB15" s="4"/>
    </row>
    <row r="16" spans="1:28" s="12" customFormat="1">
      <c r="A16" s="11">
        <f t="shared" si="0"/>
        <v>6</v>
      </c>
      <c r="B16" s="11"/>
      <c r="C16" s="11"/>
      <c r="D16" s="11"/>
      <c r="E16" s="11"/>
      <c r="F16" s="11"/>
      <c r="G16" s="14"/>
      <c r="H16" s="11"/>
      <c r="I16" s="15"/>
      <c r="J16" s="11"/>
      <c r="K16" s="4"/>
      <c r="L16" s="4"/>
      <c r="M16" s="2"/>
      <c r="N16" s="2"/>
      <c r="O16" s="104"/>
      <c r="P16" s="2"/>
      <c r="Q16" s="2"/>
      <c r="R16" s="14"/>
      <c r="S16" s="2"/>
      <c r="T16" s="2"/>
      <c r="U16" s="14"/>
      <c r="V16" s="2"/>
      <c r="W16" s="11"/>
      <c r="X16" s="11"/>
      <c r="Y16" s="11"/>
      <c r="Z16" s="4"/>
      <c r="AA16" s="4"/>
      <c r="AB16" s="4"/>
    </row>
    <row r="17" spans="1:28">
      <c r="A17" s="11">
        <f t="shared" si="0"/>
        <v>7</v>
      </c>
      <c r="B17" s="11"/>
      <c r="C17" s="11"/>
      <c r="D17" s="11"/>
      <c r="E17" s="11"/>
      <c r="F17" s="11"/>
      <c r="G17" s="14"/>
      <c r="H17" s="11"/>
      <c r="I17" s="15"/>
      <c r="J17" s="11"/>
      <c r="K17" s="4"/>
      <c r="L17" s="4"/>
      <c r="M17" s="2"/>
      <c r="N17" s="2"/>
      <c r="O17" s="104"/>
      <c r="P17" s="2"/>
      <c r="Q17" s="2"/>
      <c r="R17" s="14"/>
      <c r="S17" s="2"/>
      <c r="T17" s="2"/>
      <c r="U17" s="14"/>
      <c r="V17" s="2"/>
      <c r="W17" s="11"/>
      <c r="X17" s="11"/>
      <c r="Y17" s="11"/>
      <c r="Z17" s="4"/>
      <c r="AA17" s="4"/>
      <c r="AB17" s="4"/>
    </row>
    <row r="18" spans="1:28">
      <c r="A18" s="11">
        <f t="shared" si="0"/>
        <v>8</v>
      </c>
      <c r="B18" s="11"/>
      <c r="C18" s="11"/>
      <c r="D18" s="11"/>
      <c r="E18" s="11"/>
      <c r="F18" s="11"/>
      <c r="G18" s="14"/>
      <c r="H18" s="11"/>
      <c r="I18" s="15"/>
      <c r="J18" s="11"/>
      <c r="K18" s="4"/>
      <c r="L18" s="4"/>
      <c r="M18" s="2"/>
      <c r="N18" s="2"/>
      <c r="O18" s="104"/>
      <c r="P18" s="2"/>
      <c r="Q18" s="2"/>
      <c r="R18" s="14"/>
      <c r="S18" s="2"/>
      <c r="T18" s="2"/>
      <c r="U18" s="14"/>
      <c r="V18" s="2"/>
      <c r="W18" s="11"/>
      <c r="X18" s="11"/>
      <c r="Y18" s="11"/>
      <c r="Z18" s="4"/>
      <c r="AA18" s="4"/>
      <c r="AB18" s="4"/>
    </row>
    <row r="19" spans="1:28">
      <c r="A19" s="11">
        <f t="shared" si="0"/>
        <v>9</v>
      </c>
      <c r="B19" s="11"/>
      <c r="C19" s="11"/>
      <c r="D19" s="11"/>
      <c r="E19" s="11"/>
      <c r="F19" s="11"/>
      <c r="G19" s="14"/>
      <c r="H19" s="11"/>
      <c r="I19" s="15"/>
      <c r="J19" s="11"/>
      <c r="K19" s="4"/>
      <c r="L19" s="4"/>
      <c r="M19" s="2"/>
      <c r="N19" s="2"/>
      <c r="O19" s="104"/>
      <c r="P19" s="2"/>
      <c r="Q19" s="2"/>
      <c r="R19" s="14"/>
      <c r="S19" s="2"/>
      <c r="T19" s="2"/>
      <c r="U19" s="14"/>
      <c r="V19" s="2"/>
      <c r="W19" s="11"/>
      <c r="X19" s="11"/>
      <c r="Y19" s="11"/>
      <c r="Z19" s="4"/>
      <c r="AA19" s="4"/>
      <c r="AB19" s="4"/>
    </row>
    <row r="20" spans="1:28">
      <c r="A20" s="11" t="s">
        <v>28</v>
      </c>
      <c r="B20" s="11"/>
      <c r="C20" s="11"/>
      <c r="D20" s="11"/>
      <c r="E20" s="11"/>
      <c r="F20" s="11"/>
      <c r="G20" s="14"/>
      <c r="H20" s="11"/>
      <c r="I20" s="15"/>
      <c r="J20" s="11"/>
      <c r="K20" s="4"/>
      <c r="L20" s="4"/>
      <c r="M20" s="2"/>
      <c r="N20" s="2"/>
      <c r="O20" s="104"/>
      <c r="P20" s="2"/>
      <c r="Q20" s="2"/>
      <c r="R20" s="14"/>
      <c r="S20" s="2"/>
      <c r="T20" s="2"/>
      <c r="U20" s="14"/>
      <c r="V20" s="2"/>
      <c r="W20" s="11"/>
      <c r="X20" s="11"/>
      <c r="Y20" s="11"/>
      <c r="Z20" s="4"/>
      <c r="AA20" s="4"/>
      <c r="AB20" s="4"/>
    </row>
    <row r="22" spans="1:28">
      <c r="B22" s="17" t="s">
        <v>30</v>
      </c>
      <c r="C22" s="17"/>
      <c r="D22" s="17"/>
      <c r="E22" s="17"/>
      <c r="F22" s="17"/>
      <c r="G22" s="18"/>
      <c r="H22" s="18"/>
    </row>
    <row r="23" spans="1:28">
      <c r="B23" s="17" t="s">
        <v>31</v>
      </c>
      <c r="C23" s="17"/>
      <c r="D23" s="17"/>
      <c r="E23" s="117" t="s">
        <v>32</v>
      </c>
      <c r="F23" s="117"/>
      <c r="G23" s="18"/>
      <c r="H23" s="3" t="s">
        <v>32</v>
      </c>
    </row>
    <row r="24" spans="1:28">
      <c r="B24" s="17"/>
      <c r="C24" s="17"/>
      <c r="D24" s="17"/>
      <c r="E24" s="117" t="s">
        <v>33</v>
      </c>
      <c r="F24" s="117"/>
      <c r="G24" s="17"/>
      <c r="H24" s="3" t="s">
        <v>34</v>
      </c>
    </row>
    <row r="25" spans="1:28">
      <c r="B25" s="17" t="s">
        <v>35</v>
      </c>
      <c r="C25" s="17"/>
      <c r="D25" s="17"/>
      <c r="E25" s="17"/>
      <c r="F25" s="17"/>
      <c r="G25" s="21"/>
      <c r="H25" s="21"/>
    </row>
  </sheetData>
  <mergeCells count="29">
    <mergeCell ref="Z2:AB2"/>
    <mergeCell ref="E23:F23"/>
    <mergeCell ref="E24:F24"/>
    <mergeCell ref="A10:J10"/>
    <mergeCell ref="W6:Y7"/>
    <mergeCell ref="Z6:Z8"/>
    <mergeCell ref="AA6:AA8"/>
    <mergeCell ref="AB6:AB8"/>
    <mergeCell ref="B7:B8"/>
    <mergeCell ref="C7:G7"/>
    <mergeCell ref="P6:P8"/>
    <mergeCell ref="Q6:Q8"/>
    <mergeCell ref="R6:R8"/>
    <mergeCell ref="S6:S8"/>
    <mergeCell ref="T6:T8"/>
    <mergeCell ref="U6:V7"/>
    <mergeCell ref="A3:AB3"/>
    <mergeCell ref="A4:AB4"/>
    <mergeCell ref="A5:AB5"/>
    <mergeCell ref="A6:A8"/>
    <mergeCell ref="B6:G6"/>
    <mergeCell ref="H6:H8"/>
    <mergeCell ref="I6:I8"/>
    <mergeCell ref="J6:J8"/>
    <mergeCell ref="K6:K8"/>
    <mergeCell ref="M6:M8"/>
    <mergeCell ref="N6:N8"/>
    <mergeCell ref="L6:L8"/>
    <mergeCell ref="O6:O8"/>
  </mergeCells>
  <pageMargins left="0.87" right="0.35433070866141736" top="0.55118110236220474" bottom="0.74803149606299213" header="0.31496062992125984" footer="0.31496062992125984"/>
  <pageSetup paperSize="9" scale="2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9AFB-6C8B-447D-8059-EA60B725EDDB}">
  <sheetPr>
    <pageSetUpPr fitToPage="1"/>
  </sheetPr>
  <dimension ref="A1:R24"/>
  <sheetViews>
    <sheetView view="pageBreakPreview" zoomScale="90" zoomScaleNormal="70" zoomScaleSheetLayoutView="90" workbookViewId="0">
      <pane ySplit="9" topLeftCell="A10" activePane="bottomLeft" state="frozen"/>
      <selection activeCell="J5" sqref="J5:J7"/>
      <selection pane="bottomLeft" activeCell="D13" sqref="D13"/>
    </sheetView>
  </sheetViews>
  <sheetFormatPr defaultColWidth="9.140625" defaultRowHeight="15.75"/>
  <cols>
    <col min="1" max="1" width="7" style="5" customWidth="1"/>
    <col min="2" max="2" width="13.42578125" style="5" customWidth="1"/>
    <col min="3" max="3" width="20.7109375" style="5" customWidth="1"/>
    <col min="4" max="4" width="14.7109375" style="5" customWidth="1"/>
    <col min="5" max="5" width="21.28515625" style="5" customWidth="1"/>
    <col min="6" max="6" width="23.7109375" style="5" customWidth="1"/>
    <col min="7" max="7" width="17" style="5" customWidth="1"/>
    <col min="8" max="8" width="21.7109375" style="5" customWidth="1"/>
    <col min="9" max="9" width="17.28515625" style="5" customWidth="1"/>
    <col min="10" max="10" width="19.85546875" style="5" customWidth="1"/>
    <col min="11" max="12" width="9.140625" style="5"/>
    <col min="13" max="13" width="10.5703125" style="5" customWidth="1"/>
    <col min="14" max="14" width="16.7109375" style="5" customWidth="1"/>
    <col min="15" max="15" width="18.5703125" style="5" customWidth="1"/>
    <col min="16" max="16" width="23.85546875" style="5" customWidth="1"/>
    <col min="17" max="16384" width="9.140625" style="5"/>
  </cols>
  <sheetData>
    <row r="1" spans="1:18">
      <c r="N1" s="8" t="s">
        <v>65</v>
      </c>
      <c r="O1" s="9"/>
      <c r="P1" s="9"/>
    </row>
    <row r="2" spans="1:18" ht="36" customHeight="1">
      <c r="N2" s="115" t="s">
        <v>60</v>
      </c>
      <c r="O2" s="115"/>
      <c r="P2" s="115"/>
    </row>
    <row r="3" spans="1:18" s="10" customFormat="1" ht="23.25" customHeight="1">
      <c r="A3" s="119" t="s">
        <v>71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8" s="10" customFormat="1" ht="22.5" customHeight="1">
      <c r="A4" s="129" t="s">
        <v>12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8" s="10" customFormat="1" ht="15.75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8" s="10" customFormat="1" ht="45.75" customHeight="1">
      <c r="A6" s="124" t="s">
        <v>1</v>
      </c>
      <c r="B6" s="128" t="s">
        <v>108</v>
      </c>
      <c r="C6" s="125" t="s">
        <v>110</v>
      </c>
      <c r="D6" s="116" t="s">
        <v>36</v>
      </c>
      <c r="E6" s="116" t="s">
        <v>111</v>
      </c>
      <c r="F6" s="126" t="s">
        <v>119</v>
      </c>
      <c r="G6" s="127" t="s">
        <v>120</v>
      </c>
      <c r="H6" s="127" t="s">
        <v>121</v>
      </c>
      <c r="I6" s="125" t="s">
        <v>114</v>
      </c>
      <c r="J6" s="125"/>
      <c r="K6" s="116" t="s">
        <v>115</v>
      </c>
      <c r="L6" s="116"/>
      <c r="M6" s="116"/>
      <c r="N6" s="128" t="s">
        <v>122</v>
      </c>
      <c r="O6" s="116" t="s">
        <v>123</v>
      </c>
      <c r="P6" s="116" t="s">
        <v>118</v>
      </c>
    </row>
    <row r="7" spans="1:18" s="10" customFormat="1" ht="45.75" customHeight="1">
      <c r="A7" s="124"/>
      <c r="B7" s="128"/>
      <c r="C7" s="125"/>
      <c r="D7" s="116"/>
      <c r="E7" s="116"/>
      <c r="F7" s="126"/>
      <c r="G7" s="127"/>
      <c r="H7" s="127"/>
      <c r="I7" s="109" t="s">
        <v>7</v>
      </c>
      <c r="J7" s="109" t="s">
        <v>6</v>
      </c>
      <c r="K7" s="107" t="s">
        <v>9</v>
      </c>
      <c r="L7" s="107" t="s">
        <v>8</v>
      </c>
      <c r="M7" s="108" t="s">
        <v>11</v>
      </c>
      <c r="N7" s="128"/>
      <c r="O7" s="116"/>
      <c r="P7" s="116"/>
    </row>
    <row r="8" spans="1:18" s="12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0"/>
      <c r="R8" s="10"/>
    </row>
    <row r="9" spans="1:18" s="75" customFormat="1">
      <c r="A9" s="121" t="s">
        <v>10</v>
      </c>
      <c r="B9" s="122"/>
      <c r="C9" s="122"/>
      <c r="D9" s="122"/>
      <c r="E9" s="122"/>
      <c r="F9" s="83"/>
      <c r="G9" s="84"/>
      <c r="H9" s="84"/>
      <c r="I9" s="85"/>
      <c r="J9" s="91"/>
      <c r="K9" s="84"/>
      <c r="L9" s="84"/>
      <c r="M9" s="84"/>
      <c r="N9" s="83"/>
      <c r="O9" s="83"/>
      <c r="P9" s="83"/>
    </row>
    <row r="10" spans="1:18" s="12" customFormat="1">
      <c r="A10" s="11">
        <v>1</v>
      </c>
      <c r="B10" s="11"/>
      <c r="C10" s="11"/>
      <c r="D10" s="15"/>
      <c r="E10" s="11"/>
      <c r="F10" s="4"/>
      <c r="G10" s="23"/>
      <c r="H10" s="2"/>
      <c r="I10" s="14"/>
      <c r="J10" s="16"/>
      <c r="K10" s="11"/>
      <c r="L10" s="11"/>
      <c r="M10" s="11"/>
      <c r="N10" s="4"/>
      <c r="O10" s="4"/>
      <c r="P10" s="4"/>
    </row>
    <row r="11" spans="1:18" s="12" customFormat="1">
      <c r="A11" s="11">
        <f>1+A10</f>
        <v>2</v>
      </c>
      <c r="B11" s="11"/>
      <c r="C11" s="11"/>
      <c r="D11" s="15"/>
      <c r="E11" s="11"/>
      <c r="F11" s="4"/>
      <c r="G11" s="23"/>
      <c r="H11" s="2"/>
      <c r="I11" s="14"/>
      <c r="J11" s="16"/>
      <c r="K11" s="11"/>
      <c r="L11" s="11"/>
      <c r="M11" s="11"/>
      <c r="N11" s="4"/>
      <c r="O11" s="4"/>
      <c r="P11" s="4"/>
    </row>
    <row r="12" spans="1:18" s="12" customFormat="1">
      <c r="A12" s="11">
        <f t="shared" ref="A12:A18" si="0">1+A11</f>
        <v>3</v>
      </c>
      <c r="B12" s="11"/>
      <c r="C12" s="11"/>
      <c r="D12" s="15"/>
      <c r="E12" s="11"/>
      <c r="F12" s="4"/>
      <c r="G12" s="23"/>
      <c r="H12" s="2"/>
      <c r="I12" s="14"/>
      <c r="J12" s="16"/>
      <c r="K12" s="11"/>
      <c r="L12" s="11"/>
      <c r="M12" s="11"/>
      <c r="N12" s="4"/>
      <c r="O12" s="4"/>
      <c r="P12" s="4"/>
    </row>
    <row r="13" spans="1:18" s="12" customFormat="1">
      <c r="A13" s="11">
        <f t="shared" si="0"/>
        <v>4</v>
      </c>
      <c r="B13" s="11"/>
      <c r="C13" s="11"/>
      <c r="D13" s="15"/>
      <c r="E13" s="11"/>
      <c r="F13" s="4"/>
      <c r="G13" s="23"/>
      <c r="H13" s="2"/>
      <c r="I13" s="14"/>
      <c r="J13" s="16"/>
      <c r="K13" s="11"/>
      <c r="L13" s="11"/>
      <c r="M13" s="11"/>
      <c r="N13" s="4"/>
      <c r="O13" s="4"/>
      <c r="P13" s="4"/>
    </row>
    <row r="14" spans="1:18" s="12" customFormat="1">
      <c r="A14" s="11">
        <f t="shared" si="0"/>
        <v>5</v>
      </c>
      <c r="B14" s="11"/>
      <c r="C14" s="11"/>
      <c r="D14" s="15"/>
      <c r="E14" s="11"/>
      <c r="F14" s="4"/>
      <c r="G14" s="23"/>
      <c r="H14" s="2"/>
      <c r="I14" s="23"/>
      <c r="J14" s="16"/>
      <c r="K14" s="11"/>
      <c r="L14" s="11"/>
      <c r="M14" s="11"/>
      <c r="N14" s="4"/>
      <c r="O14" s="4"/>
      <c r="P14" s="4"/>
    </row>
    <row r="15" spans="1:18" s="12" customFormat="1">
      <c r="A15" s="11">
        <f t="shared" si="0"/>
        <v>6</v>
      </c>
      <c r="B15" s="11"/>
      <c r="C15" s="11"/>
      <c r="D15" s="15"/>
      <c r="E15" s="11"/>
      <c r="F15" s="4"/>
      <c r="G15" s="23"/>
      <c r="H15" s="2"/>
      <c r="I15" s="23"/>
      <c r="J15" s="16"/>
      <c r="K15" s="11"/>
      <c r="L15" s="11"/>
      <c r="M15" s="11"/>
      <c r="N15" s="4"/>
      <c r="O15" s="4"/>
      <c r="P15" s="4"/>
    </row>
    <row r="16" spans="1:18">
      <c r="A16" s="11">
        <f t="shared" si="0"/>
        <v>7</v>
      </c>
      <c r="B16" s="11"/>
      <c r="C16" s="11"/>
      <c r="D16" s="15"/>
      <c r="E16" s="11"/>
      <c r="F16" s="4"/>
      <c r="G16" s="23"/>
      <c r="H16" s="2"/>
      <c r="I16" s="23"/>
      <c r="J16" s="16"/>
      <c r="K16" s="11"/>
      <c r="L16" s="11"/>
      <c r="M16" s="11"/>
      <c r="N16" s="4"/>
      <c r="O16" s="4"/>
      <c r="P16" s="4"/>
    </row>
    <row r="17" spans="1:16">
      <c r="A17" s="11">
        <f t="shared" si="0"/>
        <v>8</v>
      </c>
      <c r="B17" s="11"/>
      <c r="C17" s="11"/>
      <c r="D17" s="15"/>
      <c r="E17" s="11"/>
      <c r="F17" s="4"/>
      <c r="G17" s="23"/>
      <c r="H17" s="2"/>
      <c r="I17" s="23"/>
      <c r="J17" s="16"/>
      <c r="K17" s="11"/>
      <c r="L17" s="11"/>
      <c r="M17" s="11"/>
      <c r="N17" s="4"/>
      <c r="O17" s="4"/>
      <c r="P17" s="4"/>
    </row>
    <row r="18" spans="1:16">
      <c r="A18" s="11">
        <f t="shared" si="0"/>
        <v>9</v>
      </c>
      <c r="B18" s="11"/>
      <c r="C18" s="11"/>
      <c r="D18" s="15"/>
      <c r="E18" s="11"/>
      <c r="F18" s="4"/>
      <c r="G18" s="23"/>
      <c r="H18" s="2"/>
      <c r="I18" s="23"/>
      <c r="J18" s="16"/>
      <c r="K18" s="11"/>
      <c r="L18" s="11"/>
      <c r="M18" s="11"/>
      <c r="N18" s="4"/>
      <c r="O18" s="4"/>
      <c r="P18" s="4"/>
    </row>
    <row r="19" spans="1:16">
      <c r="A19" s="11" t="s">
        <v>28</v>
      </c>
      <c r="B19" s="11"/>
      <c r="C19" s="11"/>
      <c r="D19" s="15"/>
      <c r="E19" s="11"/>
      <c r="F19" s="4"/>
      <c r="G19" s="23"/>
      <c r="H19" s="2"/>
      <c r="I19" s="23"/>
      <c r="J19" s="16"/>
      <c r="K19" s="11"/>
      <c r="L19" s="11"/>
      <c r="M19" s="11"/>
      <c r="N19" s="4"/>
      <c r="O19" s="4"/>
      <c r="P19" s="4"/>
    </row>
    <row r="21" spans="1:16">
      <c r="B21" s="17" t="s">
        <v>30</v>
      </c>
      <c r="C21" s="17"/>
      <c r="D21" s="17"/>
      <c r="E21" s="17"/>
      <c r="F21" s="17"/>
      <c r="G21" s="18"/>
      <c r="H21" s="18"/>
    </row>
    <row r="22" spans="1:16">
      <c r="B22" s="17" t="s">
        <v>31</v>
      </c>
      <c r="C22" s="17"/>
      <c r="D22" s="17"/>
      <c r="E22" s="117" t="s">
        <v>32</v>
      </c>
      <c r="F22" s="117"/>
      <c r="G22" s="18"/>
      <c r="H22" s="3" t="s">
        <v>32</v>
      </c>
    </row>
    <row r="23" spans="1:16">
      <c r="B23" s="17"/>
      <c r="C23" s="17"/>
      <c r="D23" s="17"/>
      <c r="E23" s="117" t="s">
        <v>33</v>
      </c>
      <c r="F23" s="117"/>
      <c r="G23" s="17"/>
      <c r="H23" s="3" t="s">
        <v>34</v>
      </c>
    </row>
    <row r="24" spans="1:16">
      <c r="B24" s="17" t="s">
        <v>35</v>
      </c>
      <c r="C24" s="17"/>
      <c r="D24" s="17"/>
      <c r="E24" s="17"/>
      <c r="F24" s="17"/>
      <c r="G24" s="21"/>
      <c r="H24" s="21"/>
    </row>
  </sheetData>
  <mergeCells count="20">
    <mergeCell ref="E22:F22"/>
    <mergeCell ref="E23:F23"/>
    <mergeCell ref="A9:E9"/>
    <mergeCell ref="I6:J6"/>
    <mergeCell ref="K6:M6"/>
    <mergeCell ref="A6:A7"/>
    <mergeCell ref="B6:B7"/>
    <mergeCell ref="C6:C7"/>
    <mergeCell ref="D6:D7"/>
    <mergeCell ref="E6:E7"/>
    <mergeCell ref="F6:F7"/>
    <mergeCell ref="G6:G7"/>
    <mergeCell ref="H6:H7"/>
    <mergeCell ref="A3:P3"/>
    <mergeCell ref="A4:P4"/>
    <mergeCell ref="N2:P2"/>
    <mergeCell ref="A5:P5"/>
    <mergeCell ref="N6:N7"/>
    <mergeCell ref="O6:O7"/>
    <mergeCell ref="P6:P7"/>
  </mergeCells>
  <pageMargins left="0.87" right="0.35433070866141736" top="0.55118110236220474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D58B-BE0D-4B03-BC05-F1E3D797703F}">
  <sheetPr>
    <pageSetUpPr fitToPage="1"/>
  </sheetPr>
  <dimension ref="A1:P24"/>
  <sheetViews>
    <sheetView view="pageBreakPreview" zoomScale="90" zoomScaleNormal="70" zoomScaleSheetLayoutView="90" workbookViewId="0">
      <pane ySplit="9" topLeftCell="A10" activePane="bottomLeft" state="frozen"/>
      <selection activeCell="J5" sqref="J5:J7"/>
      <selection pane="bottomLeft" activeCell="E16" sqref="E16"/>
    </sheetView>
  </sheetViews>
  <sheetFormatPr defaultColWidth="9.140625" defaultRowHeight="15.75"/>
  <cols>
    <col min="1" max="1" width="7" style="5" customWidth="1"/>
    <col min="2" max="2" width="14.42578125" style="5" customWidth="1"/>
    <col min="3" max="3" width="20.7109375" style="5" customWidth="1"/>
    <col min="4" max="4" width="14.7109375" style="5" customWidth="1"/>
    <col min="5" max="5" width="25" style="5" customWidth="1"/>
    <col min="6" max="6" width="18.85546875" style="5" customWidth="1"/>
    <col min="7" max="7" width="17" style="5" customWidth="1"/>
    <col min="8" max="8" width="20.5703125" style="5" customWidth="1"/>
    <col min="9" max="9" width="18.42578125" style="5" customWidth="1"/>
    <col min="10" max="10" width="20.42578125" style="5" customWidth="1"/>
    <col min="11" max="12" width="9.140625" style="5"/>
    <col min="13" max="13" width="9.7109375" style="5" customWidth="1"/>
    <col min="14" max="14" width="18.85546875" style="5" customWidth="1"/>
    <col min="15" max="15" width="18" style="5" customWidth="1"/>
    <col min="16" max="16" width="18.140625" style="5" customWidth="1"/>
    <col min="17" max="16384" width="9.140625" style="5"/>
  </cols>
  <sheetData>
    <row r="1" spans="1:16">
      <c r="N1" s="8" t="s">
        <v>14</v>
      </c>
      <c r="O1" s="9"/>
      <c r="P1" s="9"/>
    </row>
    <row r="2" spans="1:16" ht="46.5" customHeight="1">
      <c r="N2" s="115" t="s">
        <v>60</v>
      </c>
      <c r="O2" s="115"/>
      <c r="P2" s="115"/>
    </row>
    <row r="3" spans="1:16" s="10" customFormat="1" ht="46.5" customHeight="1">
      <c r="A3" s="119" t="s">
        <v>70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s="10" customFormat="1" ht="18.75" customHeight="1">
      <c r="A4" s="129" t="s">
        <v>12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s="10" customFormat="1" ht="15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 s="10" customFormat="1" ht="49.5" customHeight="1">
      <c r="A6" s="124" t="s">
        <v>1</v>
      </c>
      <c r="B6" s="116" t="s">
        <v>108</v>
      </c>
      <c r="C6" s="125" t="s">
        <v>110</v>
      </c>
      <c r="D6" s="116" t="s">
        <v>36</v>
      </c>
      <c r="E6" s="116" t="s">
        <v>111</v>
      </c>
      <c r="F6" s="134" t="s">
        <v>113</v>
      </c>
      <c r="G6" s="127" t="s">
        <v>120</v>
      </c>
      <c r="H6" s="135" t="s">
        <v>48</v>
      </c>
      <c r="I6" s="125" t="s">
        <v>114</v>
      </c>
      <c r="J6" s="125"/>
      <c r="K6" s="116" t="s">
        <v>115</v>
      </c>
      <c r="L6" s="116"/>
      <c r="M6" s="116"/>
      <c r="N6" s="128" t="s">
        <v>124</v>
      </c>
      <c r="O6" s="116" t="s">
        <v>123</v>
      </c>
      <c r="P6" s="116" t="s">
        <v>118</v>
      </c>
    </row>
    <row r="7" spans="1:16" s="10" customFormat="1" ht="54.75" customHeight="1">
      <c r="A7" s="124"/>
      <c r="B7" s="116"/>
      <c r="C7" s="125"/>
      <c r="D7" s="116"/>
      <c r="E7" s="116"/>
      <c r="F7" s="134"/>
      <c r="G7" s="127"/>
      <c r="H7" s="135"/>
      <c r="I7" s="109" t="s">
        <v>7</v>
      </c>
      <c r="J7" s="109" t="s">
        <v>6</v>
      </c>
      <c r="K7" s="107" t="s">
        <v>9</v>
      </c>
      <c r="L7" s="107" t="s">
        <v>8</v>
      </c>
      <c r="M7" s="108" t="s">
        <v>11</v>
      </c>
      <c r="N7" s="128"/>
      <c r="O7" s="116"/>
      <c r="P7" s="116"/>
    </row>
    <row r="8" spans="1:16" s="12" customFormat="1" ht="13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</row>
    <row r="9" spans="1:16" s="75" customFormat="1" ht="15" customHeight="1">
      <c r="A9" s="121" t="s">
        <v>10</v>
      </c>
      <c r="B9" s="122"/>
      <c r="C9" s="122"/>
      <c r="D9" s="122"/>
      <c r="E9" s="122"/>
      <c r="F9" s="83"/>
      <c r="G9" s="84"/>
      <c r="H9" s="84"/>
      <c r="I9" s="85"/>
      <c r="J9" s="91"/>
      <c r="K9" s="84"/>
      <c r="L9" s="84"/>
      <c r="M9" s="84"/>
      <c r="N9" s="83"/>
      <c r="O9" s="83"/>
      <c r="P9" s="83"/>
    </row>
    <row r="10" spans="1:16" s="12" customFormat="1">
      <c r="A10" s="11">
        <v>1</v>
      </c>
      <c r="B10" s="11"/>
      <c r="C10" s="11"/>
      <c r="D10" s="15"/>
      <c r="E10" s="11"/>
      <c r="F10" s="4"/>
      <c r="G10" s="23"/>
      <c r="H10" s="2"/>
      <c r="I10" s="23"/>
      <c r="J10" s="16"/>
      <c r="K10" s="11"/>
      <c r="L10" s="11"/>
      <c r="M10" s="11"/>
      <c r="N10" s="4"/>
      <c r="O10" s="4"/>
      <c r="P10" s="4"/>
    </row>
    <row r="11" spans="1:16" s="12" customFormat="1">
      <c r="A11" s="11">
        <f>1+A10</f>
        <v>2</v>
      </c>
      <c r="B11" s="11"/>
      <c r="C11" s="11"/>
      <c r="D11" s="15"/>
      <c r="E11" s="11"/>
      <c r="F11" s="4"/>
      <c r="G11" s="23"/>
      <c r="H11" s="2"/>
      <c r="I11" s="23"/>
      <c r="J11" s="16"/>
      <c r="K11" s="11"/>
      <c r="L11" s="11"/>
      <c r="M11" s="11"/>
      <c r="N11" s="4"/>
      <c r="O11" s="4"/>
      <c r="P11" s="4"/>
    </row>
    <row r="12" spans="1:16" s="12" customFormat="1">
      <c r="A12" s="11">
        <f t="shared" ref="A12:A18" si="0">1+A11</f>
        <v>3</v>
      </c>
      <c r="B12" s="11"/>
      <c r="C12" s="11"/>
      <c r="D12" s="15"/>
      <c r="E12" s="11"/>
      <c r="F12" s="4"/>
      <c r="G12" s="23"/>
      <c r="H12" s="2"/>
      <c r="I12" s="23"/>
      <c r="J12" s="16"/>
      <c r="K12" s="11"/>
      <c r="L12" s="11"/>
      <c r="M12" s="11"/>
      <c r="N12" s="4"/>
      <c r="O12" s="4"/>
      <c r="P12" s="4"/>
    </row>
    <row r="13" spans="1:16" s="12" customFormat="1">
      <c r="A13" s="11">
        <f t="shared" si="0"/>
        <v>4</v>
      </c>
      <c r="B13" s="11"/>
      <c r="C13" s="11"/>
      <c r="D13" s="15"/>
      <c r="E13" s="11"/>
      <c r="F13" s="4"/>
      <c r="G13" s="23"/>
      <c r="H13" s="2"/>
      <c r="I13" s="23"/>
      <c r="J13" s="16"/>
      <c r="K13" s="11"/>
      <c r="L13" s="11"/>
      <c r="M13" s="11"/>
      <c r="N13" s="4"/>
      <c r="O13" s="4"/>
      <c r="P13" s="4"/>
    </row>
    <row r="14" spans="1:16" s="12" customFormat="1">
      <c r="A14" s="11">
        <f t="shared" si="0"/>
        <v>5</v>
      </c>
      <c r="B14" s="11"/>
      <c r="C14" s="11"/>
      <c r="D14" s="15"/>
      <c r="E14" s="11"/>
      <c r="F14" s="4"/>
      <c r="G14" s="23"/>
      <c r="H14" s="2"/>
      <c r="I14" s="23"/>
      <c r="J14" s="16"/>
      <c r="K14" s="11"/>
      <c r="L14" s="11"/>
      <c r="M14" s="11"/>
      <c r="N14" s="4"/>
      <c r="O14" s="4"/>
      <c r="P14" s="4"/>
    </row>
    <row r="15" spans="1:16" s="12" customFormat="1">
      <c r="A15" s="11">
        <f t="shared" si="0"/>
        <v>6</v>
      </c>
      <c r="B15" s="11"/>
      <c r="C15" s="11"/>
      <c r="D15" s="15"/>
      <c r="E15" s="11"/>
      <c r="F15" s="4"/>
      <c r="G15" s="23"/>
      <c r="H15" s="2"/>
      <c r="I15" s="23"/>
      <c r="J15" s="16"/>
      <c r="K15" s="11"/>
      <c r="L15" s="11"/>
      <c r="M15" s="11"/>
      <c r="N15" s="4"/>
      <c r="O15" s="4"/>
      <c r="P15" s="4"/>
    </row>
    <row r="16" spans="1:16">
      <c r="A16" s="11">
        <f t="shared" si="0"/>
        <v>7</v>
      </c>
      <c r="B16" s="11"/>
      <c r="C16" s="11"/>
      <c r="D16" s="15"/>
      <c r="E16" s="11"/>
      <c r="F16" s="4"/>
      <c r="G16" s="23"/>
      <c r="H16" s="2"/>
      <c r="I16" s="23"/>
      <c r="J16" s="16"/>
      <c r="K16" s="11"/>
      <c r="L16" s="11"/>
      <c r="M16" s="11"/>
      <c r="N16" s="4"/>
      <c r="O16" s="4"/>
      <c r="P16" s="4"/>
    </row>
    <row r="17" spans="1:16">
      <c r="A17" s="11">
        <f t="shared" si="0"/>
        <v>8</v>
      </c>
      <c r="B17" s="11"/>
      <c r="C17" s="11"/>
      <c r="D17" s="15"/>
      <c r="E17" s="11"/>
      <c r="F17" s="4"/>
      <c r="G17" s="23"/>
      <c r="H17" s="2"/>
      <c r="I17" s="23"/>
      <c r="J17" s="16"/>
      <c r="K17" s="11"/>
      <c r="L17" s="11"/>
      <c r="M17" s="11"/>
      <c r="N17" s="4"/>
      <c r="O17" s="4"/>
      <c r="P17" s="4"/>
    </row>
    <row r="18" spans="1:16">
      <c r="A18" s="11">
        <f t="shared" si="0"/>
        <v>9</v>
      </c>
      <c r="B18" s="11"/>
      <c r="C18" s="11"/>
      <c r="D18" s="15"/>
      <c r="E18" s="11"/>
      <c r="F18" s="4"/>
      <c r="G18" s="23"/>
      <c r="H18" s="2"/>
      <c r="I18" s="23"/>
      <c r="J18" s="16"/>
      <c r="K18" s="11"/>
      <c r="L18" s="11"/>
      <c r="M18" s="11"/>
      <c r="N18" s="4"/>
      <c r="O18" s="4"/>
      <c r="P18" s="4"/>
    </row>
    <row r="19" spans="1:16">
      <c r="A19" s="11" t="s">
        <v>58</v>
      </c>
      <c r="B19" s="11"/>
      <c r="C19" s="11"/>
      <c r="D19" s="15"/>
      <c r="E19" s="11"/>
      <c r="F19" s="4"/>
      <c r="G19" s="23"/>
      <c r="H19" s="2"/>
      <c r="I19" s="23"/>
      <c r="J19" s="16"/>
      <c r="K19" s="11"/>
      <c r="L19" s="11"/>
      <c r="M19" s="11"/>
      <c r="N19" s="4"/>
      <c r="O19" s="4"/>
      <c r="P19" s="4"/>
    </row>
    <row r="21" spans="1:16">
      <c r="B21" s="17" t="s">
        <v>30</v>
      </c>
      <c r="C21" s="17"/>
      <c r="D21" s="17"/>
      <c r="E21" s="17"/>
      <c r="F21" s="17"/>
      <c r="G21" s="18"/>
      <c r="H21" s="18"/>
    </row>
    <row r="22" spans="1:16">
      <c r="B22" s="17" t="s">
        <v>31</v>
      </c>
      <c r="C22" s="17"/>
      <c r="D22" s="17"/>
      <c r="E22" s="117" t="s">
        <v>32</v>
      </c>
      <c r="F22" s="117"/>
      <c r="G22" s="18"/>
      <c r="H22" s="3" t="s">
        <v>32</v>
      </c>
    </row>
    <row r="23" spans="1:16">
      <c r="B23" s="17"/>
      <c r="C23" s="17"/>
      <c r="D23" s="17"/>
      <c r="E23" s="117" t="s">
        <v>33</v>
      </c>
      <c r="F23" s="117"/>
      <c r="G23" s="17"/>
      <c r="H23" s="3" t="s">
        <v>34</v>
      </c>
    </row>
    <row r="24" spans="1:16">
      <c r="B24" s="17" t="s">
        <v>35</v>
      </c>
      <c r="C24" s="17"/>
      <c r="D24" s="17"/>
      <c r="E24" s="17"/>
      <c r="F24" s="17"/>
      <c r="G24" s="21"/>
      <c r="H24" s="21"/>
    </row>
  </sheetData>
  <mergeCells count="20">
    <mergeCell ref="E22:F22"/>
    <mergeCell ref="E23:F23"/>
    <mergeCell ref="A9:E9"/>
    <mergeCell ref="I6:J6"/>
    <mergeCell ref="K6:M6"/>
    <mergeCell ref="A6:A7"/>
    <mergeCell ref="B6:B7"/>
    <mergeCell ref="C6:C7"/>
    <mergeCell ref="D6:D7"/>
    <mergeCell ref="E6:E7"/>
    <mergeCell ref="F6:F7"/>
    <mergeCell ref="G6:G7"/>
    <mergeCell ref="H6:H7"/>
    <mergeCell ref="A3:P3"/>
    <mergeCell ref="A4:P4"/>
    <mergeCell ref="N2:P2"/>
    <mergeCell ref="N6:N7"/>
    <mergeCell ref="O6:O7"/>
    <mergeCell ref="P6:P7"/>
    <mergeCell ref="A5:P5"/>
  </mergeCells>
  <pageMargins left="0.87" right="0.35433070866141736" top="0.55118110236220474" bottom="0.74803149606299213" header="0.31496062992125984" footer="0.31496062992125984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18637-E615-411F-AC03-8DFC66AE1B30}">
  <sheetPr>
    <pageSetUpPr fitToPage="1"/>
  </sheetPr>
  <dimension ref="A1:W28"/>
  <sheetViews>
    <sheetView view="pageBreakPreview" topLeftCell="E1" zoomScale="90" zoomScaleNormal="90" zoomScaleSheetLayoutView="90" workbookViewId="0">
      <pane ySplit="9" topLeftCell="A10" activePane="bottomLeft" state="frozen"/>
      <selection activeCell="J5" sqref="J5:J7"/>
      <selection pane="bottomLeft" activeCell="A6" sqref="A6:W7"/>
    </sheetView>
  </sheetViews>
  <sheetFormatPr defaultColWidth="9.140625" defaultRowHeight="15.75"/>
  <cols>
    <col min="1" max="1" width="7" style="5" customWidth="1"/>
    <col min="2" max="2" width="20.7109375" style="5" customWidth="1"/>
    <col min="3" max="3" width="22.5703125" style="5" customWidth="1"/>
    <col min="4" max="4" width="37.28515625" style="5" customWidth="1"/>
    <col min="5" max="5" width="14.7109375" style="5" customWidth="1"/>
    <col min="6" max="6" width="17.28515625" style="5" customWidth="1"/>
    <col min="7" max="7" width="15.28515625" style="5" customWidth="1"/>
    <col min="8" max="8" width="15.42578125" style="5" bestFit="1" customWidth="1"/>
    <col min="9" max="9" width="8.140625" style="5" customWidth="1"/>
    <col min="10" max="10" width="8" style="5" bestFit="1" customWidth="1"/>
    <col min="11" max="11" width="10" style="5" customWidth="1"/>
    <col min="12" max="12" width="11.85546875" style="5" customWidth="1"/>
    <col min="13" max="13" width="18.85546875" style="5" customWidth="1"/>
    <col min="14" max="14" width="17" style="5" customWidth="1"/>
    <col min="15" max="15" width="13.5703125" style="5" customWidth="1"/>
    <col min="16" max="16" width="15" style="5" customWidth="1"/>
    <col min="17" max="19" width="9.140625" style="5"/>
    <col min="20" max="20" width="16.5703125" style="5" customWidth="1"/>
    <col min="21" max="21" width="18" style="5" customWidth="1"/>
    <col min="22" max="22" width="17.42578125" style="5" customWidth="1"/>
    <col min="23" max="23" width="21.28515625" style="5" customWidth="1"/>
    <col min="24" max="16384" width="9.140625" style="5"/>
  </cols>
  <sheetData>
    <row r="1" spans="1:23">
      <c r="U1" s="8" t="s">
        <v>66</v>
      </c>
      <c r="V1" s="9"/>
      <c r="W1" s="9"/>
    </row>
    <row r="2" spans="1:23" ht="30" customHeight="1">
      <c r="U2" s="115" t="s">
        <v>60</v>
      </c>
      <c r="V2" s="115"/>
      <c r="W2" s="115"/>
    </row>
    <row r="3" spans="1:23" s="10" customFormat="1" ht="18.75" customHeight="1">
      <c r="A3" s="119" t="s">
        <v>69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</row>
    <row r="4" spans="1:23" s="99" customFormat="1" ht="18.75" customHeight="1">
      <c r="A4" s="129" t="s">
        <v>12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</row>
    <row r="5" spans="1:23" s="10" customFormat="1" ht="15" customHeight="1">
      <c r="A5" s="120" t="s">
        <v>13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</row>
    <row r="6" spans="1:23" s="10" customFormat="1" ht="59.25" customHeight="1">
      <c r="A6" s="124" t="s">
        <v>1</v>
      </c>
      <c r="B6" s="116" t="s">
        <v>49</v>
      </c>
      <c r="C6" s="116"/>
      <c r="D6" s="125" t="s">
        <v>76</v>
      </c>
      <c r="E6" s="116" t="s">
        <v>36</v>
      </c>
      <c r="F6" s="116" t="s">
        <v>134</v>
      </c>
      <c r="G6" s="125" t="s">
        <v>133</v>
      </c>
      <c r="H6" s="125"/>
      <c r="I6" s="116" t="s">
        <v>50</v>
      </c>
      <c r="J6" s="116"/>
      <c r="K6" s="116"/>
      <c r="L6" s="127" t="s">
        <v>131</v>
      </c>
      <c r="M6" s="126" t="s">
        <v>132</v>
      </c>
      <c r="N6" s="127" t="s">
        <v>130</v>
      </c>
      <c r="O6" s="125" t="s">
        <v>102</v>
      </c>
      <c r="P6" s="125"/>
      <c r="Q6" s="116" t="s">
        <v>129</v>
      </c>
      <c r="R6" s="116"/>
      <c r="S6" s="116"/>
      <c r="T6" s="128" t="s">
        <v>128</v>
      </c>
      <c r="U6" s="128" t="s">
        <v>127</v>
      </c>
      <c r="V6" s="116" t="s">
        <v>126</v>
      </c>
      <c r="W6" s="116" t="s">
        <v>125</v>
      </c>
    </row>
    <row r="7" spans="1:23" s="10" customFormat="1" ht="110.25" customHeight="1">
      <c r="A7" s="124"/>
      <c r="B7" s="108" t="s">
        <v>15</v>
      </c>
      <c r="C7" s="108" t="s">
        <v>51</v>
      </c>
      <c r="D7" s="125"/>
      <c r="E7" s="116"/>
      <c r="F7" s="116"/>
      <c r="G7" s="109" t="s">
        <v>7</v>
      </c>
      <c r="H7" s="109" t="s">
        <v>6</v>
      </c>
      <c r="I7" s="107" t="s">
        <v>9</v>
      </c>
      <c r="J7" s="107" t="s">
        <v>8</v>
      </c>
      <c r="K7" s="108" t="s">
        <v>11</v>
      </c>
      <c r="L7" s="127"/>
      <c r="M7" s="126"/>
      <c r="N7" s="127"/>
      <c r="O7" s="109" t="s">
        <v>7</v>
      </c>
      <c r="P7" s="109" t="s">
        <v>6</v>
      </c>
      <c r="Q7" s="107" t="s">
        <v>9</v>
      </c>
      <c r="R7" s="107" t="s">
        <v>8</v>
      </c>
      <c r="S7" s="108" t="s">
        <v>11</v>
      </c>
      <c r="T7" s="128"/>
      <c r="U7" s="128"/>
      <c r="V7" s="116"/>
      <c r="W7" s="116"/>
    </row>
    <row r="8" spans="1:23" s="12" customFormat="1" ht="13.5" customHeight="1" thickBot="1">
      <c r="A8" s="92">
        <v>1</v>
      </c>
      <c r="B8" s="93">
        <v>2</v>
      </c>
      <c r="C8" s="93">
        <v>3</v>
      </c>
      <c r="D8" s="93">
        <v>4</v>
      </c>
      <c r="E8" s="93">
        <v>5</v>
      </c>
      <c r="F8" s="93">
        <v>6</v>
      </c>
      <c r="G8" s="93">
        <v>7</v>
      </c>
      <c r="H8" s="93">
        <v>8</v>
      </c>
      <c r="I8" s="93">
        <v>9</v>
      </c>
      <c r="J8" s="93">
        <v>10</v>
      </c>
      <c r="K8" s="93">
        <v>11</v>
      </c>
      <c r="L8" s="93">
        <v>12</v>
      </c>
      <c r="M8" s="93">
        <v>13</v>
      </c>
      <c r="N8" s="93">
        <v>14</v>
      </c>
      <c r="O8" s="93">
        <v>15</v>
      </c>
      <c r="P8" s="93">
        <v>16</v>
      </c>
      <c r="Q8" s="93">
        <v>17</v>
      </c>
      <c r="R8" s="93">
        <v>18</v>
      </c>
      <c r="S8" s="93">
        <v>19</v>
      </c>
      <c r="T8" s="93">
        <v>20</v>
      </c>
      <c r="U8" s="93">
        <v>21</v>
      </c>
      <c r="V8" s="93">
        <v>22</v>
      </c>
      <c r="W8" s="94">
        <v>23</v>
      </c>
    </row>
    <row r="9" spans="1:23" s="75" customFormat="1" ht="15" customHeight="1">
      <c r="A9" s="140" t="s">
        <v>10</v>
      </c>
      <c r="B9" s="141"/>
      <c r="C9" s="141"/>
      <c r="D9" s="141"/>
      <c r="E9" s="141"/>
      <c r="F9" s="141"/>
      <c r="G9" s="95"/>
      <c r="H9" s="96"/>
      <c r="I9" s="96"/>
      <c r="J9" s="96"/>
      <c r="K9" s="96"/>
      <c r="L9" s="96"/>
      <c r="M9" s="97"/>
      <c r="N9" s="96"/>
      <c r="O9" s="95"/>
      <c r="P9" s="96"/>
      <c r="Q9" s="96"/>
      <c r="R9" s="96"/>
      <c r="S9" s="96"/>
      <c r="T9" s="97"/>
      <c r="U9" s="97"/>
      <c r="V9" s="97"/>
      <c r="W9" s="98"/>
    </row>
    <row r="10" spans="1:23" s="10" customFormat="1" ht="15" customHeight="1">
      <c r="A10" s="136" t="s">
        <v>52</v>
      </c>
      <c r="B10" s="137"/>
      <c r="C10" s="137"/>
      <c r="D10" s="137"/>
      <c r="E10" s="137"/>
      <c r="F10" s="137"/>
      <c r="G10" s="2"/>
      <c r="H10" s="2"/>
      <c r="I10" s="2"/>
      <c r="J10" s="2"/>
      <c r="K10" s="13"/>
      <c r="L10" s="13">
        <v>1</v>
      </c>
      <c r="M10" s="4"/>
      <c r="N10" s="13"/>
      <c r="O10" s="13"/>
      <c r="P10" s="13"/>
      <c r="Q10" s="13"/>
      <c r="R10" s="13"/>
      <c r="S10" s="13"/>
      <c r="T10" s="4"/>
      <c r="U10" s="4"/>
      <c r="V10" s="13"/>
      <c r="W10" s="36"/>
    </row>
    <row r="11" spans="1:23" s="10" customFormat="1" ht="15" customHeight="1">
      <c r="A11" s="136" t="s">
        <v>53</v>
      </c>
      <c r="B11" s="137"/>
      <c r="C11" s="137"/>
      <c r="D11" s="137"/>
      <c r="E11" s="137" t="s">
        <v>0</v>
      </c>
      <c r="F11" s="137" t="s">
        <v>0</v>
      </c>
      <c r="G11" s="2"/>
      <c r="H11" s="2"/>
      <c r="I11" s="2"/>
      <c r="J11" s="2"/>
      <c r="K11" s="13"/>
      <c r="L11" s="13">
        <v>2</v>
      </c>
      <c r="M11" s="4"/>
      <c r="N11" s="13"/>
      <c r="O11" s="13"/>
      <c r="P11" s="13"/>
      <c r="Q11" s="13"/>
      <c r="R11" s="13"/>
      <c r="S11" s="13"/>
      <c r="T11" s="4"/>
      <c r="U11" s="4"/>
      <c r="V11" s="13"/>
      <c r="W11" s="36"/>
    </row>
    <row r="12" spans="1:23" s="10" customFormat="1" ht="15" customHeight="1">
      <c r="A12" s="136" t="s">
        <v>54</v>
      </c>
      <c r="B12" s="137"/>
      <c r="C12" s="137"/>
      <c r="D12" s="137"/>
      <c r="E12" s="137" t="s">
        <v>0</v>
      </c>
      <c r="F12" s="137" t="s">
        <v>0</v>
      </c>
      <c r="G12" s="2"/>
      <c r="H12" s="2"/>
      <c r="I12" s="2"/>
      <c r="J12" s="2"/>
      <c r="K12" s="13"/>
      <c r="L12" s="13">
        <v>3</v>
      </c>
      <c r="M12" s="4"/>
      <c r="N12" s="13"/>
      <c r="O12" s="13"/>
      <c r="P12" s="13"/>
      <c r="Q12" s="13"/>
      <c r="R12" s="13"/>
      <c r="S12" s="13"/>
      <c r="T12" s="4"/>
      <c r="U12" s="4"/>
      <c r="V12" s="13"/>
      <c r="W12" s="36"/>
    </row>
    <row r="13" spans="1:23" s="10" customFormat="1" ht="15.75" customHeight="1" thickBot="1">
      <c r="A13" s="138" t="s">
        <v>55</v>
      </c>
      <c r="B13" s="139"/>
      <c r="C13" s="139"/>
      <c r="D13" s="139"/>
      <c r="E13" s="139" t="s">
        <v>0</v>
      </c>
      <c r="F13" s="139" t="s">
        <v>0</v>
      </c>
      <c r="G13" s="37"/>
      <c r="H13" s="37"/>
      <c r="I13" s="37"/>
      <c r="J13" s="37"/>
      <c r="K13" s="38"/>
      <c r="L13" s="38">
        <v>4</v>
      </c>
      <c r="M13" s="39"/>
      <c r="N13" s="38"/>
      <c r="O13" s="38"/>
      <c r="P13" s="38"/>
      <c r="Q13" s="38"/>
      <c r="R13" s="38"/>
      <c r="S13" s="38"/>
      <c r="T13" s="39"/>
      <c r="U13" s="39"/>
      <c r="V13" s="38"/>
      <c r="W13" s="40"/>
    </row>
    <row r="14" spans="1:23" s="12" customFormat="1" ht="13.5" customHeight="1">
      <c r="A14" s="42">
        <v>1</v>
      </c>
      <c r="B14" s="29"/>
      <c r="C14" s="28"/>
      <c r="D14" s="28"/>
      <c r="E14" s="30"/>
      <c r="F14" s="28"/>
      <c r="G14" s="31"/>
      <c r="H14" s="1"/>
      <c r="I14" s="28"/>
      <c r="J14" s="28"/>
      <c r="K14" s="28"/>
      <c r="L14" s="1"/>
      <c r="M14" s="32"/>
      <c r="N14" s="1"/>
      <c r="O14" s="33"/>
      <c r="P14" s="1"/>
      <c r="Q14" s="28"/>
      <c r="R14" s="28"/>
      <c r="S14" s="28"/>
      <c r="T14" s="32"/>
      <c r="U14" s="32"/>
      <c r="V14" s="32"/>
      <c r="W14" s="43"/>
    </row>
    <row r="15" spans="1:23" s="12" customFormat="1" ht="13.5" customHeight="1">
      <c r="A15" s="44">
        <f>1+A14</f>
        <v>2</v>
      </c>
      <c r="B15" s="13"/>
      <c r="C15" s="11"/>
      <c r="D15" s="11"/>
      <c r="E15" s="15"/>
      <c r="F15" s="11"/>
      <c r="G15" s="23"/>
      <c r="H15" s="2"/>
      <c r="I15" s="11"/>
      <c r="J15" s="11"/>
      <c r="K15" s="11"/>
      <c r="L15" s="2"/>
      <c r="M15" s="4"/>
      <c r="N15" s="2"/>
      <c r="O15" s="14"/>
      <c r="P15" s="2"/>
      <c r="Q15" s="11"/>
      <c r="R15" s="11"/>
      <c r="S15" s="11"/>
      <c r="T15" s="4"/>
      <c r="U15" s="4"/>
      <c r="V15" s="4"/>
      <c r="W15" s="45"/>
    </row>
    <row r="16" spans="1:23" s="12" customFormat="1" ht="13.5" customHeight="1">
      <c r="A16" s="44">
        <f t="shared" ref="A16:A22" si="0">1+A15</f>
        <v>3</v>
      </c>
      <c r="B16" s="13"/>
      <c r="C16" s="11"/>
      <c r="D16" s="11"/>
      <c r="E16" s="15"/>
      <c r="F16" s="11"/>
      <c r="G16" s="23"/>
      <c r="H16" s="2"/>
      <c r="I16" s="11"/>
      <c r="J16" s="11"/>
      <c r="K16" s="11"/>
      <c r="L16" s="2"/>
      <c r="M16" s="4"/>
      <c r="N16" s="2"/>
      <c r="O16" s="14"/>
      <c r="P16" s="2"/>
      <c r="Q16" s="11"/>
      <c r="R16" s="11"/>
      <c r="S16" s="11"/>
      <c r="T16" s="4"/>
      <c r="U16" s="4"/>
      <c r="V16" s="4"/>
      <c r="W16" s="45"/>
    </row>
    <row r="17" spans="1:23" s="12" customFormat="1" ht="13.5" customHeight="1">
      <c r="A17" s="44">
        <f t="shared" si="0"/>
        <v>4</v>
      </c>
      <c r="B17" s="13"/>
      <c r="C17" s="11"/>
      <c r="D17" s="11"/>
      <c r="E17" s="15"/>
      <c r="F17" s="11"/>
      <c r="G17" s="23"/>
      <c r="H17" s="2"/>
      <c r="I17" s="11"/>
      <c r="J17" s="11"/>
      <c r="K17" s="11"/>
      <c r="L17" s="2"/>
      <c r="M17" s="4"/>
      <c r="N17" s="2"/>
      <c r="O17" s="14"/>
      <c r="P17" s="2"/>
      <c r="Q17" s="11"/>
      <c r="R17" s="11"/>
      <c r="S17" s="11"/>
      <c r="T17" s="4"/>
      <c r="U17" s="4"/>
      <c r="V17" s="4"/>
      <c r="W17" s="45"/>
    </row>
    <row r="18" spans="1:23" s="12" customFormat="1" ht="13.5" customHeight="1">
      <c r="A18" s="44">
        <f t="shared" si="0"/>
        <v>5</v>
      </c>
      <c r="B18" s="13"/>
      <c r="C18" s="11"/>
      <c r="D18" s="11"/>
      <c r="E18" s="15"/>
      <c r="F18" s="11"/>
      <c r="G18" s="23"/>
      <c r="H18" s="2"/>
      <c r="I18" s="11"/>
      <c r="J18" s="11"/>
      <c r="K18" s="11"/>
      <c r="L18" s="2"/>
      <c r="M18" s="4"/>
      <c r="N18" s="2"/>
      <c r="O18" s="23"/>
      <c r="P18" s="2"/>
      <c r="Q18" s="11"/>
      <c r="R18" s="11"/>
      <c r="S18" s="11"/>
      <c r="T18" s="4"/>
      <c r="U18" s="4"/>
      <c r="V18" s="4"/>
      <c r="W18" s="45"/>
    </row>
    <row r="19" spans="1:23" s="12" customFormat="1" ht="13.5" customHeight="1">
      <c r="A19" s="44">
        <f t="shared" si="0"/>
        <v>6</v>
      </c>
      <c r="B19" s="13"/>
      <c r="C19" s="11"/>
      <c r="D19" s="11"/>
      <c r="E19" s="15"/>
      <c r="F19" s="11"/>
      <c r="G19" s="23"/>
      <c r="H19" s="2"/>
      <c r="I19" s="11"/>
      <c r="J19" s="11"/>
      <c r="K19" s="11"/>
      <c r="L19" s="2"/>
      <c r="M19" s="4"/>
      <c r="N19" s="2"/>
      <c r="O19" s="23"/>
      <c r="P19" s="2"/>
      <c r="Q19" s="11"/>
      <c r="R19" s="11"/>
      <c r="S19" s="11"/>
      <c r="T19" s="4"/>
      <c r="U19" s="4"/>
      <c r="V19" s="4"/>
      <c r="W19" s="45"/>
    </row>
    <row r="20" spans="1:23" s="12" customFormat="1" ht="13.5" customHeight="1">
      <c r="A20" s="44">
        <f t="shared" si="0"/>
        <v>7</v>
      </c>
      <c r="B20" s="13"/>
      <c r="C20" s="11"/>
      <c r="D20" s="11"/>
      <c r="E20" s="15"/>
      <c r="F20" s="11"/>
      <c r="G20" s="23"/>
      <c r="H20" s="2"/>
      <c r="I20" s="11"/>
      <c r="J20" s="11"/>
      <c r="K20" s="11"/>
      <c r="L20" s="2"/>
      <c r="M20" s="4"/>
      <c r="N20" s="2"/>
      <c r="O20" s="23"/>
      <c r="P20" s="2"/>
      <c r="Q20" s="11"/>
      <c r="R20" s="11"/>
      <c r="S20" s="11"/>
      <c r="T20" s="4"/>
      <c r="U20" s="4"/>
      <c r="V20" s="4"/>
      <c r="W20" s="45"/>
    </row>
    <row r="21" spans="1:23" s="12" customFormat="1" ht="13.5" customHeight="1">
      <c r="A21" s="44">
        <f t="shared" si="0"/>
        <v>8</v>
      </c>
      <c r="B21" s="13"/>
      <c r="C21" s="11"/>
      <c r="D21" s="11"/>
      <c r="E21" s="15"/>
      <c r="F21" s="11"/>
      <c r="G21" s="23"/>
      <c r="H21" s="2"/>
      <c r="I21" s="11"/>
      <c r="J21" s="11"/>
      <c r="K21" s="11"/>
      <c r="L21" s="2"/>
      <c r="M21" s="4"/>
      <c r="N21" s="2"/>
      <c r="O21" s="23"/>
      <c r="P21" s="2"/>
      <c r="Q21" s="11"/>
      <c r="R21" s="11"/>
      <c r="S21" s="11"/>
      <c r="T21" s="4"/>
      <c r="U21" s="4"/>
      <c r="V21" s="4"/>
      <c r="W21" s="45"/>
    </row>
    <row r="22" spans="1:23" s="12" customFormat="1" ht="13.5" customHeight="1">
      <c r="A22" s="44">
        <f t="shared" si="0"/>
        <v>9</v>
      </c>
      <c r="B22" s="13"/>
      <c r="C22" s="11"/>
      <c r="D22" s="11"/>
      <c r="E22" s="15"/>
      <c r="F22" s="11"/>
      <c r="G22" s="23"/>
      <c r="H22" s="2"/>
      <c r="I22" s="11"/>
      <c r="J22" s="11"/>
      <c r="K22" s="11"/>
      <c r="L22" s="2"/>
      <c r="M22" s="4"/>
      <c r="N22" s="2"/>
      <c r="O22" s="23"/>
      <c r="P22" s="2"/>
      <c r="Q22" s="11"/>
      <c r="R22" s="11"/>
      <c r="S22" s="11"/>
      <c r="T22" s="4"/>
      <c r="U22" s="4"/>
      <c r="V22" s="4"/>
      <c r="W22" s="45"/>
    </row>
    <row r="23" spans="1:23" s="12" customFormat="1" ht="13.5" customHeight="1" thickBot="1">
      <c r="A23" s="46" t="s">
        <v>58</v>
      </c>
      <c r="B23" s="38"/>
      <c r="C23" s="41"/>
      <c r="D23" s="41"/>
      <c r="E23" s="47"/>
      <c r="F23" s="41"/>
      <c r="G23" s="48"/>
      <c r="H23" s="37"/>
      <c r="I23" s="41"/>
      <c r="J23" s="41"/>
      <c r="K23" s="41"/>
      <c r="L23" s="37"/>
      <c r="M23" s="39"/>
      <c r="N23" s="37"/>
      <c r="O23" s="48"/>
      <c r="P23" s="37"/>
      <c r="Q23" s="41"/>
      <c r="R23" s="41"/>
      <c r="S23" s="41"/>
      <c r="T23" s="39"/>
      <c r="U23" s="39"/>
      <c r="V23" s="39"/>
      <c r="W23" s="49"/>
    </row>
    <row r="25" spans="1:23">
      <c r="B25" s="17" t="s">
        <v>30</v>
      </c>
      <c r="C25" s="17"/>
      <c r="D25" s="17"/>
      <c r="E25" s="17"/>
      <c r="F25" s="17"/>
      <c r="G25" s="18"/>
      <c r="H25" s="18"/>
    </row>
    <row r="26" spans="1:23">
      <c r="B26" s="17" t="s">
        <v>31</v>
      </c>
      <c r="C26" s="17"/>
      <c r="D26" s="17"/>
      <c r="E26" s="117" t="s">
        <v>32</v>
      </c>
      <c r="F26" s="117"/>
      <c r="G26" s="18"/>
      <c r="H26" s="3" t="s">
        <v>32</v>
      </c>
    </row>
    <row r="27" spans="1:23">
      <c r="B27" s="17"/>
      <c r="C27" s="17"/>
      <c r="D27" s="17"/>
      <c r="E27" s="117" t="s">
        <v>33</v>
      </c>
      <c r="F27" s="117"/>
      <c r="G27" s="17"/>
      <c r="H27" s="3" t="s">
        <v>34</v>
      </c>
    </row>
    <row r="28" spans="1:23">
      <c r="B28" s="17" t="s">
        <v>35</v>
      </c>
      <c r="C28" s="17"/>
      <c r="D28" s="17"/>
      <c r="E28" s="17"/>
      <c r="F28" s="17"/>
      <c r="G28" s="21"/>
      <c r="H28" s="21"/>
    </row>
  </sheetData>
  <mergeCells count="27">
    <mergeCell ref="U2:W2"/>
    <mergeCell ref="E26:F26"/>
    <mergeCell ref="E27:F27"/>
    <mergeCell ref="A11:F11"/>
    <mergeCell ref="A12:F12"/>
    <mergeCell ref="A13:F13"/>
    <mergeCell ref="U6:U7"/>
    <mergeCell ref="V6:V7"/>
    <mergeCell ref="W6:W7"/>
    <mergeCell ref="A9:F9"/>
    <mergeCell ref="A10:F10"/>
    <mergeCell ref="L6:L7"/>
    <mergeCell ref="M6:M7"/>
    <mergeCell ref="N6:N7"/>
    <mergeCell ref="O6:P6"/>
    <mergeCell ref="Q6:S6"/>
    <mergeCell ref="T6:T7"/>
    <mergeCell ref="A3:W3"/>
    <mergeCell ref="A4:W4"/>
    <mergeCell ref="A5:W5"/>
    <mergeCell ref="A6:A7"/>
    <mergeCell ref="B6:C6"/>
    <mergeCell ref="D6:D7"/>
    <mergeCell ref="E6:E7"/>
    <mergeCell ref="F6:F7"/>
    <mergeCell ref="G6:H6"/>
    <mergeCell ref="I6:K6"/>
  </mergeCells>
  <pageMargins left="0.87" right="0.35433070866141736" top="0.55118110236220474" bottom="0.74803149606299213" header="0.31496062992125984" footer="0.31496062992125984"/>
  <pageSetup paperSize="9" scale="3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4EA5-EE19-427B-A5B8-9D63B4E8EA48}">
  <sheetPr>
    <pageSetUpPr fitToPage="1"/>
  </sheetPr>
  <dimension ref="B1:AF28"/>
  <sheetViews>
    <sheetView tabSelected="1" view="pageBreakPreview" topLeftCell="M1" zoomScale="90" zoomScaleNormal="90" zoomScaleSheetLayoutView="90" workbookViewId="0">
      <pane ySplit="8" topLeftCell="A12" activePane="bottomLeft" state="frozen"/>
      <selection activeCell="J5" sqref="J5:J7"/>
      <selection pane="bottomLeft" activeCell="AA17" sqref="AA17"/>
    </sheetView>
  </sheetViews>
  <sheetFormatPr defaultColWidth="9.140625" defaultRowHeight="15.75"/>
  <cols>
    <col min="1" max="1" width="1" style="50" customWidth="1"/>
    <col min="2" max="2" width="9.140625" style="50"/>
    <col min="3" max="3" width="16" style="50" customWidth="1"/>
    <col min="4" max="5" width="19.7109375" style="50" customWidth="1"/>
    <col min="6" max="6" width="13.28515625" style="50" customWidth="1"/>
    <col min="7" max="8" width="13.7109375" style="50" customWidth="1"/>
    <col min="9" max="9" width="9.28515625" style="50" customWidth="1"/>
    <col min="10" max="10" width="9.140625" style="50" customWidth="1"/>
    <col min="11" max="11" width="10.7109375" style="50" customWidth="1"/>
    <col min="12" max="12" width="39.28515625" style="50" customWidth="1"/>
    <col min="13" max="13" width="11.7109375" style="50" customWidth="1"/>
    <col min="14" max="14" width="14.140625" style="50" customWidth="1"/>
    <col min="15" max="16" width="15.28515625" style="51" customWidth="1"/>
    <col min="17" max="17" width="17.28515625" style="50" customWidth="1"/>
    <col min="18" max="18" width="12.28515625" style="50" customWidth="1"/>
    <col min="19" max="19" width="11.5703125" style="50" customWidth="1"/>
    <col min="20" max="22" width="9.28515625" style="50" bestFit="1" customWidth="1"/>
    <col min="23" max="24" width="10.5703125" style="50" customWidth="1"/>
    <col min="25" max="27" width="9.28515625" style="50" bestFit="1" customWidth="1"/>
    <col min="28" max="28" width="14.28515625" style="50" customWidth="1"/>
    <col min="29" max="29" width="17.5703125" style="50" customWidth="1"/>
    <col min="30" max="30" width="28.28515625" style="50" customWidth="1"/>
    <col min="31" max="32" width="18.28515625" style="50" customWidth="1"/>
    <col min="33" max="16384" width="9.140625" style="50"/>
  </cols>
  <sheetData>
    <row r="1" spans="2:32">
      <c r="AD1" s="8" t="s">
        <v>67</v>
      </c>
      <c r="AE1" s="9"/>
      <c r="AF1" s="9"/>
    </row>
    <row r="2" spans="2:32" ht="51.75" customHeight="1"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4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5" t="s">
        <v>60</v>
      </c>
      <c r="AE2" s="115"/>
      <c r="AF2" s="115"/>
    </row>
    <row r="3" spans="2:32" ht="18.75" customHeight="1">
      <c r="B3" s="119" t="s">
        <v>68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</row>
    <row r="4" spans="2:32" ht="18.75" customHeight="1">
      <c r="B4" s="129" t="s">
        <v>12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</row>
    <row r="5" spans="2:32" ht="18.75" customHeight="1">
      <c r="B5" s="120" t="s">
        <v>13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</row>
    <row r="6" spans="2:32" ht="94.5" customHeight="1">
      <c r="B6" s="125" t="s">
        <v>1</v>
      </c>
      <c r="C6" s="116" t="s">
        <v>86</v>
      </c>
      <c r="D6" s="116"/>
      <c r="E6" s="116"/>
      <c r="F6" s="116"/>
      <c r="G6" s="125" t="s">
        <v>141</v>
      </c>
      <c r="H6" s="125"/>
      <c r="I6" s="116" t="s">
        <v>115</v>
      </c>
      <c r="J6" s="116"/>
      <c r="K6" s="116"/>
      <c r="L6" s="125" t="s">
        <v>81</v>
      </c>
      <c r="M6" s="116" t="s">
        <v>36</v>
      </c>
      <c r="N6" s="125" t="s">
        <v>134</v>
      </c>
      <c r="O6" s="126" t="s">
        <v>135</v>
      </c>
      <c r="P6" s="142" t="s">
        <v>140</v>
      </c>
      <c r="Q6" s="125" t="s">
        <v>130</v>
      </c>
      <c r="R6" s="125" t="s">
        <v>102</v>
      </c>
      <c r="S6" s="125"/>
      <c r="T6" s="116" t="s">
        <v>139</v>
      </c>
      <c r="U6" s="116"/>
      <c r="V6" s="116"/>
      <c r="W6" s="125" t="s">
        <v>138</v>
      </c>
      <c r="X6" s="125"/>
      <c r="Y6" s="116" t="s">
        <v>56</v>
      </c>
      <c r="Z6" s="116"/>
      <c r="AA6" s="116"/>
      <c r="AB6" s="125" t="s">
        <v>137</v>
      </c>
      <c r="AC6" s="125" t="s">
        <v>123</v>
      </c>
      <c r="AD6" s="125" t="s">
        <v>136</v>
      </c>
      <c r="AE6" s="116" t="s">
        <v>126</v>
      </c>
      <c r="AF6" s="116" t="s">
        <v>125</v>
      </c>
    </row>
    <row r="7" spans="2:32" ht="126.75" customHeight="1">
      <c r="B7" s="125"/>
      <c r="C7" s="108" t="s">
        <v>80</v>
      </c>
      <c r="D7" s="106" t="s">
        <v>142</v>
      </c>
      <c r="E7" s="106" t="s">
        <v>24</v>
      </c>
      <c r="F7" s="108" t="s">
        <v>57</v>
      </c>
      <c r="G7" s="109" t="s">
        <v>7</v>
      </c>
      <c r="H7" s="109" t="s">
        <v>6</v>
      </c>
      <c r="I7" s="107" t="s">
        <v>9</v>
      </c>
      <c r="J7" s="107" t="s">
        <v>8</v>
      </c>
      <c r="K7" s="108" t="s">
        <v>11</v>
      </c>
      <c r="L7" s="125"/>
      <c r="M7" s="116"/>
      <c r="N7" s="125"/>
      <c r="O7" s="126"/>
      <c r="P7" s="142"/>
      <c r="Q7" s="125"/>
      <c r="R7" s="109" t="s">
        <v>7</v>
      </c>
      <c r="S7" s="109" t="s">
        <v>6</v>
      </c>
      <c r="T7" s="107" t="s">
        <v>9</v>
      </c>
      <c r="U7" s="107" t="s">
        <v>8</v>
      </c>
      <c r="V7" s="108" t="s">
        <v>11</v>
      </c>
      <c r="W7" s="109" t="s">
        <v>7</v>
      </c>
      <c r="X7" s="109" t="s">
        <v>6</v>
      </c>
      <c r="Y7" s="107" t="s">
        <v>9</v>
      </c>
      <c r="Z7" s="107" t="s">
        <v>8</v>
      </c>
      <c r="AA7" s="108" t="s">
        <v>11</v>
      </c>
      <c r="AB7" s="125"/>
      <c r="AC7" s="125"/>
      <c r="AD7" s="125"/>
      <c r="AE7" s="116"/>
      <c r="AF7" s="116"/>
    </row>
    <row r="8" spans="2:32" ht="12.75" customHeight="1" thickBot="1">
      <c r="B8" s="58">
        <v>1</v>
      </c>
      <c r="C8" s="59">
        <v>2</v>
      </c>
      <c r="D8" s="59">
        <v>3</v>
      </c>
      <c r="E8" s="59">
        <v>4</v>
      </c>
      <c r="F8" s="59">
        <v>5</v>
      </c>
      <c r="G8" s="59">
        <v>6</v>
      </c>
      <c r="H8" s="59">
        <v>7</v>
      </c>
      <c r="I8" s="59">
        <v>8</v>
      </c>
      <c r="J8" s="59">
        <v>9</v>
      </c>
      <c r="K8" s="59">
        <v>10</v>
      </c>
      <c r="L8" s="59">
        <v>11</v>
      </c>
      <c r="M8" s="59">
        <v>12</v>
      </c>
      <c r="N8" s="59">
        <v>13</v>
      </c>
      <c r="O8" s="59">
        <v>14</v>
      </c>
      <c r="P8" s="59">
        <v>15</v>
      </c>
      <c r="Q8" s="59">
        <v>16</v>
      </c>
      <c r="R8" s="59">
        <v>17</v>
      </c>
      <c r="S8" s="59">
        <v>18</v>
      </c>
      <c r="T8" s="59">
        <v>19</v>
      </c>
      <c r="U8" s="59">
        <v>20</v>
      </c>
      <c r="V8" s="59">
        <v>21</v>
      </c>
      <c r="W8" s="59">
        <v>22</v>
      </c>
      <c r="X8" s="59">
        <v>23</v>
      </c>
      <c r="Y8" s="59">
        <v>24</v>
      </c>
      <c r="Z8" s="59">
        <v>25</v>
      </c>
      <c r="AA8" s="59">
        <v>26</v>
      </c>
      <c r="AB8" s="59">
        <v>27</v>
      </c>
      <c r="AC8" s="59">
        <v>28</v>
      </c>
      <c r="AD8" s="59">
        <v>29</v>
      </c>
      <c r="AE8" s="59">
        <v>30</v>
      </c>
      <c r="AF8" s="60">
        <v>31</v>
      </c>
    </row>
    <row r="9" spans="2:32" s="82" customFormat="1" ht="20.25" customHeight="1">
      <c r="B9" s="76" t="s">
        <v>10</v>
      </c>
      <c r="C9" s="77"/>
      <c r="D9" s="77"/>
      <c r="E9" s="77"/>
      <c r="F9" s="77"/>
      <c r="G9" s="78"/>
      <c r="H9" s="78"/>
      <c r="I9" s="78"/>
      <c r="J9" s="78"/>
      <c r="K9" s="78"/>
      <c r="L9" s="79"/>
      <c r="M9" s="79"/>
      <c r="N9" s="79"/>
      <c r="O9" s="80"/>
      <c r="P9" s="80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80"/>
      <c r="AC9" s="80"/>
      <c r="AD9" s="78"/>
      <c r="AE9" s="78"/>
      <c r="AF9" s="81"/>
    </row>
    <row r="10" spans="2:32" ht="20.25" customHeight="1">
      <c r="B10" s="136" t="s">
        <v>52</v>
      </c>
      <c r="C10" s="137"/>
      <c r="D10" s="137"/>
      <c r="E10" s="137"/>
      <c r="F10" s="137"/>
      <c r="G10" s="137"/>
      <c r="H10" s="11"/>
      <c r="I10" s="11"/>
      <c r="J10" s="11"/>
      <c r="K10" s="11"/>
      <c r="L10" s="53"/>
      <c r="M10" s="11">
        <v>1</v>
      </c>
      <c r="N10" s="53"/>
      <c r="O10" s="4"/>
      <c r="P10" s="4"/>
      <c r="Q10" s="11"/>
      <c r="R10" s="11"/>
      <c r="S10" s="11"/>
      <c r="T10" s="11"/>
      <c r="U10" s="11"/>
      <c r="V10" s="11"/>
      <c r="W10" s="11"/>
      <c r="X10" s="11"/>
      <c r="Y10" s="13"/>
      <c r="Z10" s="13"/>
      <c r="AA10" s="13"/>
      <c r="AB10" s="13"/>
      <c r="AC10" s="4"/>
      <c r="AD10" s="13"/>
      <c r="AE10" s="13"/>
      <c r="AF10" s="36"/>
    </row>
    <row r="11" spans="2:32" ht="20.25" customHeight="1">
      <c r="B11" s="136" t="s">
        <v>53</v>
      </c>
      <c r="C11" s="137"/>
      <c r="D11" s="137"/>
      <c r="E11" s="137"/>
      <c r="F11" s="137" t="s">
        <v>0</v>
      </c>
      <c r="G11" s="137" t="s">
        <v>0</v>
      </c>
      <c r="H11" s="11"/>
      <c r="I11" s="11"/>
      <c r="J11" s="11"/>
      <c r="K11" s="11"/>
      <c r="L11" s="53"/>
      <c r="M11" s="11">
        <v>2</v>
      </c>
      <c r="N11" s="53"/>
      <c r="O11" s="4"/>
      <c r="P11" s="4"/>
      <c r="Q11" s="11"/>
      <c r="R11" s="11"/>
      <c r="S11" s="11"/>
      <c r="T11" s="11"/>
      <c r="U11" s="11"/>
      <c r="V11" s="11"/>
      <c r="W11" s="11"/>
      <c r="X11" s="11"/>
      <c r="Y11" s="13"/>
      <c r="Z11" s="13"/>
      <c r="AA11" s="13"/>
      <c r="AB11" s="13"/>
      <c r="AC11" s="4"/>
      <c r="AD11" s="13"/>
      <c r="AE11" s="13"/>
      <c r="AF11" s="36"/>
    </row>
    <row r="12" spans="2:32" ht="20.25" customHeight="1">
      <c r="B12" s="136" t="s">
        <v>54</v>
      </c>
      <c r="C12" s="137"/>
      <c r="D12" s="137"/>
      <c r="E12" s="137"/>
      <c r="F12" s="137" t="s">
        <v>0</v>
      </c>
      <c r="G12" s="137" t="s">
        <v>0</v>
      </c>
      <c r="H12" s="11"/>
      <c r="I12" s="11"/>
      <c r="J12" s="11"/>
      <c r="K12" s="11"/>
      <c r="L12" s="53"/>
      <c r="M12" s="11">
        <v>3</v>
      </c>
      <c r="N12" s="53"/>
      <c r="O12" s="4"/>
      <c r="P12" s="4"/>
      <c r="Q12" s="11"/>
      <c r="R12" s="11"/>
      <c r="S12" s="11"/>
      <c r="T12" s="11"/>
      <c r="U12" s="11"/>
      <c r="V12" s="11"/>
      <c r="W12" s="11"/>
      <c r="X12" s="11"/>
      <c r="Y12" s="13"/>
      <c r="Z12" s="13"/>
      <c r="AA12" s="13"/>
      <c r="AB12" s="13"/>
      <c r="AC12" s="4"/>
      <c r="AD12" s="13"/>
      <c r="AE12" s="13"/>
      <c r="AF12" s="36"/>
    </row>
    <row r="13" spans="2:32" ht="20.25" customHeight="1" thickBot="1">
      <c r="B13" s="138" t="s">
        <v>55</v>
      </c>
      <c r="C13" s="139"/>
      <c r="D13" s="139"/>
      <c r="E13" s="139"/>
      <c r="F13" s="139" t="s">
        <v>0</v>
      </c>
      <c r="G13" s="139" t="s">
        <v>0</v>
      </c>
      <c r="H13" s="41"/>
      <c r="I13" s="41"/>
      <c r="J13" s="41"/>
      <c r="K13" s="41"/>
      <c r="L13" s="54"/>
      <c r="M13" s="41">
        <v>4</v>
      </c>
      <c r="N13" s="54"/>
      <c r="O13" s="39"/>
      <c r="P13" s="39"/>
      <c r="Q13" s="41"/>
      <c r="R13" s="41"/>
      <c r="S13" s="41"/>
      <c r="T13" s="41"/>
      <c r="U13" s="41"/>
      <c r="V13" s="41"/>
      <c r="W13" s="41"/>
      <c r="X13" s="41"/>
      <c r="Y13" s="38"/>
      <c r="Z13" s="38"/>
      <c r="AA13" s="38"/>
      <c r="AB13" s="38"/>
      <c r="AC13" s="39"/>
      <c r="AD13" s="38"/>
      <c r="AE13" s="38"/>
      <c r="AF13" s="40"/>
    </row>
    <row r="14" spans="2:32">
      <c r="B14" s="61">
        <v>1</v>
      </c>
      <c r="C14" s="52"/>
      <c r="D14" s="52"/>
      <c r="E14" s="52"/>
      <c r="F14" s="34"/>
      <c r="G14" s="62"/>
      <c r="H14" s="63"/>
      <c r="I14" s="52"/>
      <c r="J14" s="52"/>
      <c r="K14" s="52"/>
      <c r="L14" s="34"/>
      <c r="M14" s="64"/>
      <c r="N14" s="52"/>
      <c r="O14" s="35"/>
      <c r="P14" s="35"/>
      <c r="Q14" s="34"/>
      <c r="R14" s="62"/>
      <c r="S14" s="63"/>
      <c r="T14" s="52"/>
      <c r="U14" s="52"/>
      <c r="V14" s="52"/>
      <c r="W14" s="65"/>
      <c r="X14" s="52"/>
      <c r="Y14" s="52"/>
      <c r="Z14" s="52"/>
      <c r="AA14" s="52"/>
      <c r="AB14" s="35"/>
      <c r="AC14" s="35"/>
      <c r="AD14" s="66"/>
      <c r="AE14" s="67"/>
      <c r="AF14" s="68"/>
    </row>
    <row r="15" spans="2:32">
      <c r="B15" s="44">
        <v>2</v>
      </c>
      <c r="C15" s="11"/>
      <c r="D15" s="11"/>
      <c r="E15" s="11"/>
      <c r="F15" s="2"/>
      <c r="G15" s="23"/>
      <c r="H15" s="16"/>
      <c r="I15" s="11"/>
      <c r="J15" s="11"/>
      <c r="K15" s="11"/>
      <c r="L15" s="2"/>
      <c r="M15" s="15"/>
      <c r="N15" s="11"/>
      <c r="O15" s="4"/>
      <c r="P15" s="4"/>
      <c r="Q15" s="2"/>
      <c r="R15" s="23"/>
      <c r="S15" s="16"/>
      <c r="T15" s="11"/>
      <c r="U15" s="11"/>
      <c r="V15" s="11"/>
      <c r="W15" s="14"/>
      <c r="X15" s="11"/>
      <c r="Y15" s="11"/>
      <c r="Z15" s="11"/>
      <c r="AA15" s="11"/>
      <c r="AB15" s="4"/>
      <c r="AC15" s="4"/>
      <c r="AD15" s="55"/>
      <c r="AE15" s="56"/>
      <c r="AF15" s="69"/>
    </row>
    <row r="16" spans="2:32">
      <c r="B16" s="44">
        <v>3</v>
      </c>
      <c r="C16" s="11"/>
      <c r="D16" s="11"/>
      <c r="E16" s="11"/>
      <c r="F16" s="2"/>
      <c r="G16" s="23"/>
      <c r="H16" s="16"/>
      <c r="I16" s="11"/>
      <c r="J16" s="11"/>
      <c r="K16" s="11"/>
      <c r="L16" s="16"/>
      <c r="M16" s="57"/>
      <c r="N16" s="11"/>
      <c r="O16" s="4"/>
      <c r="P16" s="4"/>
      <c r="Q16" s="2"/>
      <c r="R16" s="23"/>
      <c r="S16" s="16"/>
      <c r="T16" s="11"/>
      <c r="U16" s="11"/>
      <c r="V16" s="11"/>
      <c r="W16" s="11"/>
      <c r="X16" s="11"/>
      <c r="Y16" s="11"/>
      <c r="Z16" s="11"/>
      <c r="AA16" s="11"/>
      <c r="AB16" s="4"/>
      <c r="AC16" s="4"/>
      <c r="AD16" s="55"/>
      <c r="AE16" s="56"/>
      <c r="AF16" s="69"/>
    </row>
    <row r="17" spans="2:32">
      <c r="B17" s="44">
        <v>4</v>
      </c>
      <c r="C17" s="11"/>
      <c r="D17" s="11"/>
      <c r="E17" s="11"/>
      <c r="F17" s="2"/>
      <c r="G17" s="23"/>
      <c r="H17" s="16"/>
      <c r="I17" s="11"/>
      <c r="J17" s="11"/>
      <c r="K17" s="11"/>
      <c r="L17" s="2"/>
      <c r="M17" s="11"/>
      <c r="N17" s="11"/>
      <c r="O17" s="4"/>
      <c r="P17" s="4"/>
      <c r="Q17" s="2"/>
      <c r="R17" s="23"/>
      <c r="S17" s="16"/>
      <c r="T17" s="11"/>
      <c r="U17" s="11"/>
      <c r="V17" s="11"/>
      <c r="W17" s="11"/>
      <c r="X17" s="11"/>
      <c r="Y17" s="11"/>
      <c r="Z17" s="11"/>
      <c r="AA17" s="11"/>
      <c r="AB17" s="4"/>
      <c r="AC17" s="4"/>
      <c r="AD17" s="55"/>
      <c r="AE17" s="56"/>
      <c r="AF17" s="69"/>
    </row>
    <row r="18" spans="2:32">
      <c r="B18" s="44">
        <v>5</v>
      </c>
      <c r="C18" s="11"/>
      <c r="D18" s="11"/>
      <c r="E18" s="11"/>
      <c r="F18" s="2"/>
      <c r="G18" s="23"/>
      <c r="H18" s="16"/>
      <c r="I18" s="11"/>
      <c r="J18" s="11"/>
      <c r="K18" s="11"/>
      <c r="L18" s="2"/>
      <c r="M18" s="11"/>
      <c r="N18" s="11"/>
      <c r="O18" s="4"/>
      <c r="P18" s="4"/>
      <c r="Q18" s="2"/>
      <c r="R18" s="23"/>
      <c r="S18" s="16"/>
      <c r="T18" s="11"/>
      <c r="U18" s="11"/>
      <c r="V18" s="11"/>
      <c r="W18" s="11"/>
      <c r="X18" s="11"/>
      <c r="Y18" s="11"/>
      <c r="Z18" s="11"/>
      <c r="AA18" s="11"/>
      <c r="AB18" s="4"/>
      <c r="AC18" s="4"/>
      <c r="AD18" s="55"/>
      <c r="AE18" s="56"/>
      <c r="AF18" s="69"/>
    </row>
    <row r="19" spans="2:32">
      <c r="B19" s="44">
        <v>6</v>
      </c>
      <c r="C19" s="11"/>
      <c r="D19" s="11"/>
      <c r="E19" s="11"/>
      <c r="F19" s="2"/>
      <c r="G19" s="23"/>
      <c r="H19" s="16"/>
      <c r="I19" s="11"/>
      <c r="J19" s="11"/>
      <c r="K19" s="11"/>
      <c r="L19" s="2"/>
      <c r="M19" s="11"/>
      <c r="N19" s="11"/>
      <c r="O19" s="4"/>
      <c r="P19" s="4"/>
      <c r="Q19" s="2"/>
      <c r="R19" s="23"/>
      <c r="S19" s="16"/>
      <c r="T19" s="11"/>
      <c r="U19" s="11"/>
      <c r="V19" s="11"/>
      <c r="W19" s="11"/>
      <c r="X19" s="11"/>
      <c r="Y19" s="11"/>
      <c r="Z19" s="11"/>
      <c r="AA19" s="11"/>
      <c r="AB19" s="4"/>
      <c r="AC19" s="4"/>
      <c r="AD19" s="55"/>
      <c r="AE19" s="56"/>
      <c r="AF19" s="69"/>
    </row>
    <row r="20" spans="2:32">
      <c r="B20" s="44">
        <v>7</v>
      </c>
      <c r="C20" s="11"/>
      <c r="D20" s="11"/>
      <c r="E20" s="11"/>
      <c r="F20" s="2"/>
      <c r="G20" s="23"/>
      <c r="H20" s="16"/>
      <c r="I20" s="11"/>
      <c r="J20" s="11"/>
      <c r="K20" s="11"/>
      <c r="L20" s="2"/>
      <c r="M20" s="11"/>
      <c r="N20" s="11"/>
      <c r="O20" s="4"/>
      <c r="P20" s="4"/>
      <c r="Q20" s="2"/>
      <c r="R20" s="23"/>
      <c r="S20" s="16"/>
      <c r="T20" s="11"/>
      <c r="U20" s="11"/>
      <c r="V20" s="11"/>
      <c r="W20" s="11"/>
      <c r="X20" s="11"/>
      <c r="Y20" s="11"/>
      <c r="Z20" s="11"/>
      <c r="AA20" s="11"/>
      <c r="AB20" s="4"/>
      <c r="AC20" s="4"/>
      <c r="AD20" s="55"/>
      <c r="AE20" s="56"/>
      <c r="AF20" s="69"/>
    </row>
    <row r="21" spans="2:32">
      <c r="B21" s="44">
        <v>8</v>
      </c>
      <c r="C21" s="11"/>
      <c r="D21" s="11"/>
      <c r="E21" s="11"/>
      <c r="F21" s="2"/>
      <c r="G21" s="23"/>
      <c r="H21" s="16"/>
      <c r="I21" s="11"/>
      <c r="J21" s="11"/>
      <c r="K21" s="11"/>
      <c r="L21" s="2"/>
      <c r="M21" s="11"/>
      <c r="N21" s="11"/>
      <c r="O21" s="4"/>
      <c r="P21" s="4"/>
      <c r="Q21" s="2"/>
      <c r="R21" s="23"/>
      <c r="S21" s="16"/>
      <c r="T21" s="11"/>
      <c r="U21" s="11"/>
      <c r="V21" s="11"/>
      <c r="W21" s="11"/>
      <c r="X21" s="11"/>
      <c r="Y21" s="11"/>
      <c r="Z21" s="11"/>
      <c r="AA21" s="11"/>
      <c r="AB21" s="4"/>
      <c r="AC21" s="4"/>
      <c r="AD21" s="55"/>
      <c r="AE21" s="56"/>
      <c r="AF21" s="69"/>
    </row>
    <row r="22" spans="2:32">
      <c r="B22" s="44">
        <v>9</v>
      </c>
      <c r="C22" s="11"/>
      <c r="D22" s="11"/>
      <c r="E22" s="11"/>
      <c r="F22" s="2"/>
      <c r="G22" s="23"/>
      <c r="H22" s="16"/>
      <c r="I22" s="11"/>
      <c r="J22" s="11"/>
      <c r="K22" s="11"/>
      <c r="L22" s="2"/>
      <c r="M22" s="11"/>
      <c r="N22" s="11"/>
      <c r="O22" s="4"/>
      <c r="P22" s="4"/>
      <c r="Q22" s="2"/>
      <c r="R22" s="23"/>
      <c r="S22" s="16"/>
      <c r="T22" s="11"/>
      <c r="U22" s="11"/>
      <c r="V22" s="11"/>
      <c r="W22" s="11"/>
      <c r="X22" s="11"/>
      <c r="Y22" s="11"/>
      <c r="Z22" s="11"/>
      <c r="AA22" s="11"/>
      <c r="AB22" s="4"/>
      <c r="AC22" s="4"/>
      <c r="AD22" s="55"/>
      <c r="AE22" s="56"/>
      <c r="AF22" s="69"/>
    </row>
    <row r="23" spans="2:32" ht="16.5" thickBot="1">
      <c r="B23" s="46" t="s">
        <v>58</v>
      </c>
      <c r="C23" s="41"/>
      <c r="D23" s="41"/>
      <c r="E23" s="41"/>
      <c r="F23" s="37"/>
      <c r="G23" s="48"/>
      <c r="H23" s="70"/>
      <c r="I23" s="41"/>
      <c r="J23" s="41"/>
      <c r="K23" s="41"/>
      <c r="L23" s="37"/>
      <c r="M23" s="41"/>
      <c r="N23" s="41"/>
      <c r="O23" s="39"/>
      <c r="P23" s="39"/>
      <c r="Q23" s="37"/>
      <c r="R23" s="48"/>
      <c r="S23" s="70"/>
      <c r="T23" s="41"/>
      <c r="U23" s="41"/>
      <c r="V23" s="41"/>
      <c r="W23" s="41"/>
      <c r="X23" s="41"/>
      <c r="Y23" s="41"/>
      <c r="Z23" s="41"/>
      <c r="AA23" s="41"/>
      <c r="AB23" s="39"/>
      <c r="AC23" s="39"/>
      <c r="AD23" s="71"/>
      <c r="AE23" s="72"/>
      <c r="AF23" s="73"/>
    </row>
    <row r="25" spans="2:32">
      <c r="C25" s="17" t="s">
        <v>30</v>
      </c>
      <c r="D25" s="17"/>
      <c r="E25" s="17"/>
      <c r="F25" s="17"/>
      <c r="G25" s="17"/>
      <c r="H25" s="17"/>
      <c r="I25" s="17"/>
      <c r="J25" s="5"/>
    </row>
    <row r="26" spans="2:32">
      <c r="C26" s="17" t="s">
        <v>31</v>
      </c>
      <c r="D26" s="17"/>
      <c r="E26" s="17"/>
      <c r="F26" s="117" t="s">
        <v>32</v>
      </c>
      <c r="G26" s="117"/>
      <c r="H26" s="17"/>
      <c r="I26" s="3" t="s">
        <v>32</v>
      </c>
      <c r="J26" s="5"/>
    </row>
    <row r="27" spans="2:32">
      <c r="C27" s="17"/>
      <c r="D27" s="17"/>
      <c r="E27" s="17"/>
      <c r="F27" s="117" t="s">
        <v>33</v>
      </c>
      <c r="G27" s="117"/>
      <c r="H27" s="17"/>
      <c r="I27" s="3" t="s">
        <v>34</v>
      </c>
      <c r="J27" s="5"/>
    </row>
    <row r="28" spans="2:32">
      <c r="C28" s="17" t="s">
        <v>35</v>
      </c>
      <c r="D28" s="17"/>
      <c r="E28" s="17"/>
      <c r="F28" s="17"/>
      <c r="G28" s="17"/>
      <c r="H28" s="21"/>
      <c r="I28" s="21"/>
      <c r="J28" s="5"/>
    </row>
  </sheetData>
  <autoFilter ref="B8:AD23" xr:uid="{A40061CE-8D84-4759-8AF0-B6DE6C762FD5}"/>
  <mergeCells count="29">
    <mergeCell ref="AD2:AF2"/>
    <mergeCell ref="F26:G26"/>
    <mergeCell ref="F27:G27"/>
    <mergeCell ref="B10:G10"/>
    <mergeCell ref="B11:G11"/>
    <mergeCell ref="B12:G12"/>
    <mergeCell ref="B13:G13"/>
    <mergeCell ref="Y6:AA6"/>
    <mergeCell ref="AB6:AB7"/>
    <mergeCell ref="AC6:AC7"/>
    <mergeCell ref="AD6:AD7"/>
    <mergeCell ref="AE6:AE7"/>
    <mergeCell ref="AF6:AF7"/>
    <mergeCell ref="O6:O7"/>
    <mergeCell ref="P6:P7"/>
    <mergeCell ref="Q6:Q7"/>
    <mergeCell ref="R6:S6"/>
    <mergeCell ref="T6:V6"/>
    <mergeCell ref="W6:X6"/>
    <mergeCell ref="B3:AF3"/>
    <mergeCell ref="B4:AF4"/>
    <mergeCell ref="B5:AF5"/>
    <mergeCell ref="B6:B7"/>
    <mergeCell ref="C6:F6"/>
    <mergeCell ref="G6:H6"/>
    <mergeCell ref="I6:K6"/>
    <mergeCell ref="L6:L7"/>
    <mergeCell ref="M6:M7"/>
    <mergeCell ref="N6:N7"/>
  </mergeCells>
  <pageMargins left="0.6" right="0.23622047244094491" top="0.74803149606299213" bottom="0.74803149606299213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9</vt:i4>
      </vt:variant>
    </vt:vector>
  </HeadingPairs>
  <TitlesOfParts>
    <vt:vector size="18" baseType="lpstr">
      <vt:lpstr>Д2</vt:lpstr>
      <vt:lpstr>Д3</vt:lpstr>
      <vt:lpstr>Д4</vt:lpstr>
      <vt:lpstr>Д5</vt:lpstr>
      <vt:lpstr>Д6</vt:lpstr>
      <vt:lpstr>Д7</vt:lpstr>
      <vt:lpstr>Д8</vt:lpstr>
      <vt:lpstr>Д9</vt:lpstr>
      <vt:lpstr>Д10</vt:lpstr>
      <vt:lpstr>Д10!Область_друку</vt:lpstr>
      <vt:lpstr>Д2!Область_друку</vt:lpstr>
      <vt:lpstr>Д3!Область_друку</vt:lpstr>
      <vt:lpstr>Д4!Область_друку</vt:lpstr>
      <vt:lpstr>Д5!Область_друку</vt:lpstr>
      <vt:lpstr>Д6!Область_друку</vt:lpstr>
      <vt:lpstr>Д7!Область_друку</vt:lpstr>
      <vt:lpstr>Д8!Область_друку</vt:lpstr>
      <vt:lpstr>Д9!Область_друку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Тетяна Модна</cp:lastModifiedBy>
  <cp:lastPrinted>2025-06-24T08:04:37Z</cp:lastPrinted>
  <dcterms:created xsi:type="dcterms:W3CDTF">1996-10-08T23:32:33Z</dcterms:created>
  <dcterms:modified xsi:type="dcterms:W3CDTF">2025-06-24T08:05:13Z</dcterms:modified>
</cp:coreProperties>
</file>